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C155" i="1"/>
  <c r="D96"/>
  <c r="C96"/>
  <c r="D60"/>
  <c r="D106" l="1"/>
  <c r="D90"/>
  <c r="D82" l="1"/>
  <c r="D80" s="1"/>
  <c r="K28"/>
  <c r="H28"/>
  <c r="E28"/>
  <c r="K26"/>
  <c r="H26"/>
  <c r="E26"/>
  <c r="J120" l="1"/>
  <c r="J118" s="1"/>
  <c r="J116" s="1"/>
  <c r="G120"/>
  <c r="E114"/>
  <c r="J94"/>
  <c r="G94"/>
  <c r="J88"/>
  <c r="G88"/>
  <c r="J80"/>
  <c r="G80"/>
  <c r="J66"/>
  <c r="J64" s="1"/>
  <c r="G66"/>
  <c r="G64" s="1"/>
  <c r="J58"/>
  <c r="G58"/>
  <c r="J32"/>
  <c r="J30" s="1"/>
  <c r="G32"/>
  <c r="G30" s="1"/>
  <c r="J16"/>
  <c r="J14" s="1"/>
  <c r="G16"/>
  <c r="G14" s="1"/>
  <c r="G12" s="1"/>
  <c r="J134"/>
  <c r="J140"/>
  <c r="G140"/>
  <c r="G134" s="1"/>
  <c r="D52"/>
  <c r="D46"/>
  <c r="D40"/>
  <c r="D34"/>
  <c r="C140"/>
  <c r="C16"/>
  <c r="C14" s="1"/>
  <c r="C34"/>
  <c r="C40"/>
  <c r="C46"/>
  <c r="C52"/>
  <c r="C60"/>
  <c r="C58" s="1"/>
  <c r="C66"/>
  <c r="C70"/>
  <c r="C82"/>
  <c r="C80" s="1"/>
  <c r="C90"/>
  <c r="C88" s="1"/>
  <c r="C94"/>
  <c r="C106"/>
  <c r="C104" s="1"/>
  <c r="C112"/>
  <c r="C110" s="1"/>
  <c r="C120"/>
  <c r="C122"/>
  <c r="C126"/>
  <c r="C136"/>
  <c r="C150"/>
  <c r="C144" s="1"/>
  <c r="C32" l="1"/>
  <c r="C30" s="1"/>
  <c r="G118"/>
  <c r="G116" s="1"/>
  <c r="C134"/>
  <c r="C64"/>
  <c r="J12"/>
  <c r="J155" s="1"/>
  <c r="G155"/>
  <c r="C118"/>
  <c r="C116" s="1"/>
  <c r="I140"/>
  <c r="K140" s="1"/>
  <c r="I136"/>
  <c r="I128"/>
  <c r="I126"/>
  <c r="I122"/>
  <c r="I120" s="1"/>
  <c r="I106"/>
  <c r="I96"/>
  <c r="I94"/>
  <c r="I90"/>
  <c r="I88" s="1"/>
  <c r="I82"/>
  <c r="I80" s="1"/>
  <c r="I66"/>
  <c r="I64" s="1"/>
  <c r="I60"/>
  <c r="I58" s="1"/>
  <c r="I52"/>
  <c r="K52" s="1"/>
  <c r="I46"/>
  <c r="K46" s="1"/>
  <c r="I40"/>
  <c r="K40" s="1"/>
  <c r="I34"/>
  <c r="I32" s="1"/>
  <c r="I30" s="1"/>
  <c r="I16"/>
  <c r="I14" s="1"/>
  <c r="F140"/>
  <c r="H140" s="1"/>
  <c r="F136"/>
  <c r="F126"/>
  <c r="F122"/>
  <c r="H122" s="1"/>
  <c r="H120" s="1"/>
  <c r="F106"/>
  <c r="H106" s="1"/>
  <c r="F96"/>
  <c r="F94" s="1"/>
  <c r="F90"/>
  <c r="H90" s="1"/>
  <c r="H88" s="1"/>
  <c r="F82"/>
  <c r="F80" s="1"/>
  <c r="F66"/>
  <c r="F64" s="1"/>
  <c r="F60"/>
  <c r="F58" s="1"/>
  <c r="F52"/>
  <c r="F46"/>
  <c r="F40"/>
  <c r="F34"/>
  <c r="F16"/>
  <c r="F14" s="1"/>
  <c r="H136"/>
  <c r="H51"/>
  <c r="K152"/>
  <c r="K144" s="1"/>
  <c r="K150"/>
  <c r="K142"/>
  <c r="K138"/>
  <c r="K136"/>
  <c r="K132"/>
  <c r="K131"/>
  <c r="K130"/>
  <c r="K129"/>
  <c r="K128"/>
  <c r="K126" s="1"/>
  <c r="K125"/>
  <c r="K124"/>
  <c r="K122"/>
  <c r="K120" s="1"/>
  <c r="K112"/>
  <c r="K110"/>
  <c r="K108"/>
  <c r="K106"/>
  <c r="K104"/>
  <c r="K102"/>
  <c r="K98"/>
  <c r="K96"/>
  <c r="K94" s="1"/>
  <c r="K92"/>
  <c r="K86"/>
  <c r="K84"/>
  <c r="K82"/>
  <c r="K80" s="1"/>
  <c r="K78"/>
  <c r="K76"/>
  <c r="K74"/>
  <c r="K72"/>
  <c r="K70" s="1"/>
  <c r="K68"/>
  <c r="K66" s="1"/>
  <c r="K62"/>
  <c r="K56"/>
  <c r="K55"/>
  <c r="K54"/>
  <c r="K51"/>
  <c r="K50"/>
  <c r="K48"/>
  <c r="K45"/>
  <c r="K44"/>
  <c r="K42"/>
  <c r="K39"/>
  <c r="K38"/>
  <c r="K36"/>
  <c r="K24"/>
  <c r="K22"/>
  <c r="K20"/>
  <c r="K18"/>
  <c r="H152"/>
  <c r="H144" s="1"/>
  <c r="H150"/>
  <c r="H142"/>
  <c r="H138"/>
  <c r="H132"/>
  <c r="H131"/>
  <c r="H130"/>
  <c r="H129"/>
  <c r="H128"/>
  <c r="H126" s="1"/>
  <c r="H125"/>
  <c r="H124"/>
  <c r="H112"/>
  <c r="H110"/>
  <c r="H108"/>
  <c r="H104"/>
  <c r="H102"/>
  <c r="H98"/>
  <c r="H92"/>
  <c r="H86"/>
  <c r="H84"/>
  <c r="H78"/>
  <c r="H76"/>
  <c r="H74"/>
  <c r="H72"/>
  <c r="H68"/>
  <c r="H66" s="1"/>
  <c r="H62"/>
  <c r="H56"/>
  <c r="H55"/>
  <c r="H54"/>
  <c r="H50"/>
  <c r="H48"/>
  <c r="H46"/>
  <c r="H45"/>
  <c r="H44"/>
  <c r="H42"/>
  <c r="H40"/>
  <c r="H39"/>
  <c r="H38"/>
  <c r="H36"/>
  <c r="H34"/>
  <c r="H24"/>
  <c r="H22"/>
  <c r="H20"/>
  <c r="H18"/>
  <c r="E20"/>
  <c r="F88" l="1"/>
  <c r="C12"/>
  <c r="K60"/>
  <c r="K58" s="1"/>
  <c r="I12"/>
  <c r="F12"/>
  <c r="K90"/>
  <c r="K88" s="1"/>
  <c r="F134"/>
  <c r="I134"/>
  <c r="I118" s="1"/>
  <c r="I116" s="1"/>
  <c r="K34"/>
  <c r="F32"/>
  <c r="F30" s="1"/>
  <c r="K134"/>
  <c r="K118" s="1"/>
  <c r="K116" s="1"/>
  <c r="K16"/>
  <c r="K14" s="1"/>
  <c r="K32"/>
  <c r="K30" s="1"/>
  <c r="K12" s="1"/>
  <c r="K64"/>
  <c r="H82"/>
  <c r="H80" s="1"/>
  <c r="F120"/>
  <c r="F118" s="1"/>
  <c r="F116" s="1"/>
  <c r="H60"/>
  <c r="H58" s="1"/>
  <c r="H96"/>
  <c r="H94" s="1"/>
  <c r="H52"/>
  <c r="H32" s="1"/>
  <c r="H30" s="1"/>
  <c r="H16"/>
  <c r="H14" s="1"/>
  <c r="H70"/>
  <c r="H64" s="1"/>
  <c r="H134"/>
  <c r="H118" s="1"/>
  <c r="H116" s="1"/>
  <c r="D88"/>
  <c r="D112"/>
  <c r="D110" s="1"/>
  <c r="D150"/>
  <c r="E150" s="1"/>
  <c r="E110"/>
  <c r="E106"/>
  <c r="E108"/>
  <c r="D104"/>
  <c r="E104" s="1"/>
  <c r="E112"/>
  <c r="D144" l="1"/>
  <c r="H12"/>
  <c r="H155" s="1"/>
  <c r="F155"/>
  <c r="I155"/>
  <c r="K155"/>
  <c r="D70"/>
  <c r="D16"/>
  <c r="D14" s="1"/>
  <c r="D32"/>
  <c r="D30" s="1"/>
  <c r="D58"/>
  <c r="D66"/>
  <c r="D94"/>
  <c r="D120"/>
  <c r="D134"/>
  <c r="E125"/>
  <c r="E128"/>
  <c r="E129"/>
  <c r="E130"/>
  <c r="E131"/>
  <c r="E132"/>
  <c r="D126"/>
  <c r="E152"/>
  <c r="E144" s="1"/>
  <c r="E118" s="1"/>
  <c r="D64" l="1"/>
  <c r="E126"/>
  <c r="D12"/>
  <c r="D118"/>
  <c r="D116" s="1"/>
  <c r="E18"/>
  <c r="E22"/>
  <c r="E24"/>
  <c r="E36"/>
  <c r="E38"/>
  <c r="E39"/>
  <c r="E42"/>
  <c r="E40" s="1"/>
  <c r="E44"/>
  <c r="E45"/>
  <c r="E48"/>
  <c r="E50"/>
  <c r="E51"/>
  <c r="E54"/>
  <c r="E55"/>
  <c r="E56"/>
  <c r="E62"/>
  <c r="E68"/>
  <c r="E66" s="1"/>
  <c r="E72"/>
  <c r="E70" s="1"/>
  <c r="E74"/>
  <c r="E76"/>
  <c r="E78"/>
  <c r="E84"/>
  <c r="E86"/>
  <c r="E92"/>
  <c r="E98"/>
  <c r="E102"/>
  <c r="E124"/>
  <c r="E138"/>
  <c r="E142"/>
  <c r="D155" l="1"/>
  <c r="E16"/>
  <c r="E14" s="1"/>
  <c r="E64"/>
  <c r="E140"/>
  <c r="E136"/>
  <c r="E96"/>
  <c r="E94" s="1"/>
  <c r="E90"/>
  <c r="E88" s="1"/>
  <c r="E134" l="1"/>
  <c r="E122"/>
  <c r="E120" s="1"/>
  <c r="E52"/>
  <c r="E46"/>
  <c r="E34"/>
  <c r="E116" l="1"/>
  <c r="E32"/>
  <c r="E30" s="1"/>
  <c r="E82"/>
  <c r="E80" s="1"/>
  <c r="E60"/>
  <c r="E58" s="1"/>
  <c r="E12" l="1"/>
  <c r="E155" s="1"/>
</calcChain>
</file>

<file path=xl/sharedStrings.xml><?xml version="1.0" encoding="utf-8"?>
<sst xmlns="http://schemas.openxmlformats.org/spreadsheetml/2006/main" count="159" uniqueCount="158">
  <si>
    <t>Код бюджетной классификации</t>
  </si>
  <si>
    <t>Наименование доходов</t>
  </si>
  <si>
    <t>плановый период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</si>
  <si>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</si>
  <si>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</si>
  <si>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</si>
  <si>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</si>
  <si>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</si>
  <si>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</si>
  <si>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</si>
  <si>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</si>
  <si>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</si>
  <si>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</si>
  <si>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</si>
  <si>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</si>
  <si>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</si>
  <si>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</si>
  <si>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</si>
  <si>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</si>
  <si>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</si>
  <si>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</si>
  <si>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</si>
  <si>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</si>
  <si>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</si>
  <si>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</si>
  <si>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</si>
  <si>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</si>
  <si>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</si>
  <si>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</si>
  <si>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</si>
  <si>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</si>
  <si>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</si>
  <si>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</si>
  <si>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</si>
  <si>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</si>
  <si>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</si>
  <si>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</si>
  <si>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</si>
  <si>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</si>
  <si>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</si>
  <si>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</si>
  <si>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</si>
  <si>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</si>
  <si>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</si>
  <si>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000 1 05 00000 00 0000 000</t>
  </si>
  <si>
    <t>Налоги на совокупный доход</t>
  </si>
  <si>
    <t>000 1 05 03000 00 0000 110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</si>
  <si>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</si>
  <si>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</si>
  <si>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</si>
  <si>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</si>
  <si>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</si>
  <si>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</si>
  <si>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</si>
  <si>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</si>
  <si>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</si>
  <si>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</si>
  <si>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</si>
  <si>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</si>
  <si>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</si>
  <si>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</si>
  <si>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</si>
  <si>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</si>
  <si>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</si>
  <si>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</si>
  <si>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</si>
  <si>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</si>
  <si>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</si>
  <si>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</si>
  <si>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</si>
  <si>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</si>
  <si>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</si>
  <si>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</si>
  <si>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</si>
  <si>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</si>
  <si>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</si>
  <si>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</si>
  <si>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</si>
  <si>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</si>
  <si>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</si>
  <si>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</si>
  <si>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</si>
  <si>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</si>
  <si>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</si>
  <si>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</si>
  <si>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</si>
  <si>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</si>
  <si>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</si>
  <si>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</si>
  <si>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</si>
  <si>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</si>
  <si>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</si>
  <si>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</si>
  <si>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000 2 02 15001 00 0000 150 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</si>
  <si>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</si>
  <si>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</si>
  <si>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</si>
  <si>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</si>
  <si>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</si>
  <si>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000 2 02 20077 00 0000 150 </t>
  </si>
  <si>
    <t>Субсидии бюджетам на софинансирование капитальных вложений в объекты муниципальной собственности</t>
  </si>
  <si>
    <t>000 2 02 20077 10 0000 150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</si>
  <si>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</si>
  <si>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</si>
  <si>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</si>
  <si>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</si>
  <si>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</si>
  <si>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</si>
  <si>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 xml:space="preserve">000 2 02 35118 00 0000 150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</si>
  <si>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</si>
  <si>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000 2 02 35118 10 0000 150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</si>
  <si>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</si>
  <si>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</si>
  <si>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</si>
  <si>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>Всего</t>
  </si>
  <si>
    <r>
      <t xml:space="preserve">           </t>
    </r>
    <r>
      <rPr>
        <sz val="14"/>
        <color theme="1"/>
        <rFont val="Times New Roman"/>
        <family val="1"/>
        <charset val="204"/>
      </rPr>
      <t>( рублей)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</si>
  <si>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theme="1"/>
        <rFont val="Times New Roman"/>
        <family val="1"/>
        <charset val="204"/>
      </rPr>
      <t>статьями 227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227.1</t>
    </r>
    <r>
      <rPr>
        <sz val="11"/>
        <color rgb="FF000000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228</t>
    </r>
    <r>
      <rPr>
        <sz val="11"/>
        <color rgb="FF000000"/>
        <rFont val="Times New Roman"/>
        <family val="1"/>
        <charset val="204"/>
      </rPr>
      <t xml:space="preserve"> Налогового кодекса Российской Федерации</t>
    </r>
  </si>
  <si>
    <r>
      <t>Субвенции бюджетам сельских поселений на выполнение передаваемых полномочий субъектов Российской Федерации</t>
    </r>
    <r>
      <rPr>
        <sz val="11"/>
        <color rgb="FF000000"/>
        <rFont val="Times New Roman"/>
        <family val="1"/>
        <charset val="204"/>
      </rPr>
      <t xml:space="preserve"> </t>
    </r>
  </si>
  <si>
    <t>2024 год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</si>
  <si>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</si>
  <si>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</si>
  <si>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</si>
  <si>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</si>
  <si>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2025 год</t>
  </si>
  <si>
    <t xml:space="preserve">000 2 02 49999 10 0000 150 </t>
  </si>
  <si>
    <t>000 2 02 25467 10 0000 150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</si>
  <si>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</si>
  <si>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</si>
  <si>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</si>
  <si>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</si>
  <si>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</si>
  <si>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000 2 02 40014 00 0000 150</t>
  </si>
  <si>
    <t>000 1 16 18000 02 0000 140</t>
  </si>
  <si>
    <t xml:space="preserve">Денежные взыскания (штрафы) за нарушение бюджетного законодательства (в части бюджетов субъектов Российской Федерации) </t>
  </si>
  <si>
    <t>Денежные взыскания (штрафы) за нарушение бюджетного законодательства Российской Федерации</t>
  </si>
  <si>
    <t>000 1 16 18000 00 0000 140</t>
  </si>
  <si>
    <t>Инициативные платежи, зачисляемые в бюджкты сельских поселений</t>
  </si>
  <si>
    <t>000 1 17 15030 10 0000 150</t>
  </si>
  <si>
    <t>000 1 17 15000 00 0000 150</t>
  </si>
  <si>
    <t>Инициативные платежи</t>
  </si>
  <si>
    <t>Прочие межбюджетные трансферты, передаваемые бюджетам</t>
  </si>
  <si>
    <t xml:space="preserve">000 2 02 49999 00 0000 150 </t>
  </si>
  <si>
    <t>Поправки          2024 год</t>
  </si>
  <si>
    <t>Уточненный план 2024 год</t>
  </si>
  <si>
    <t>2026 год</t>
  </si>
  <si>
    <t>Поправки          2025 год</t>
  </si>
  <si>
    <t>Уточненный план 2025 год</t>
  </si>
  <si>
    <t>Уточненный план 2026 год</t>
  </si>
  <si>
    <t>Поправки          2026 год</t>
  </si>
  <si>
    <t>Изменение бюджетных назначений по доходам Кузьмичевского сельского поселения Городищенского муниципального района  на 2024 год и на плановый период 2025 и 2026 годов</t>
  </si>
  <si>
    <t>000 1 01 02080 01 0000 110</t>
  </si>
  <si>
    <t>Налог на доходы физических лиц в части 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</si>
  <si>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</si>
  <si>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</si>
  <si>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000 1 13 02995 10 0000 130</t>
  </si>
  <si>
    <t>Прочие доходы от компенсации затрат бюджетов сельских поселений</t>
  </si>
  <si>
    <t>факт на 01.12.2024г</t>
  </si>
  <si>
    <t xml:space="preserve">Приложение 1
к Решению Совета депутатов 
Кузьмичевского сельского поселнения
от 13 декабря 2024 года № 11/1 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</si>
</sst>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4" fontId="4" fillId="0" borderId="0" xfId="0" applyNumberFormat="1" applyFont="1" applyAlignment="1">
      <alignment horizontal="right" vertical="top" wrapText="1"/>
    </xf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1" applyFont="1" applyAlignment="1" applyProtection="1">
      <alignment horizontal="justify" wrapText="1"/>
    </xf>
    <xf numFmtId="2" fontId="9" fillId="0" borderId="0" xfId="1" applyNumberFormat="1" applyFont="1" applyAlignment="1" applyProtection="1">
      <alignment horizontal="justify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justify" vertical="top"/>
    </xf>
    <xf numFmtId="0" fontId="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1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 wrapText="1"/>
    </xf>
    <xf numFmtId="2" fontId="6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" fontId="14" fillId="0" borderId="0" xfId="0" applyNumberFormat="1" applyFont="1" applyAlignment="1">
      <alignment horizontal="righ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93EB105A8FF49B0BBFE39957AD763711143D0F608D51553393417F0D3149ADD84030F28CAC8FC9wEt9L" TargetMode="External"/><Relationship Id="rId2" Type="http://schemas.openxmlformats.org/officeDocument/2006/relationships/hyperlink" Target="consultantplus://offline/ref=93EB105A8FF49B0BBFE39957AD763711143D0F608D51553393417F0D3149ADD84030F28CAC8FC9wEt9L" TargetMode="External"/><Relationship Id="rId1" Type="http://schemas.openxmlformats.org/officeDocument/2006/relationships/hyperlink" Target="consultantplus://offline/ref=45E055F1D63663B62F97E2E1473FB020348D2A72C25A9CB84B2415F82CB6237B51B50AA9B79C3B92W3tD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=93EB105A8FF49B0BBFE39957AD763711143D0F608D51553393417F0D3149ADD84030F28CAC8FC9wEt9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6"/>
  <sheetViews>
    <sheetView tabSelected="1" zoomScale="75" zoomScaleNormal="75" workbookViewId="0">
      <selection activeCell="L6" sqref="L6"/>
    </sheetView>
  </sheetViews>
  <sheetFormatPr defaultRowHeight="14.5"/>
  <cols>
    <col min="1" max="1" width="26.36328125" customWidth="1"/>
    <col min="2" max="2" width="52.26953125" style="27" customWidth="1"/>
    <col min="3" max="3" width="16.54296875" customWidth="1"/>
    <col min="4" max="4" width="17.08984375" customWidth="1"/>
    <col min="5" max="5" width="16.54296875" customWidth="1"/>
    <col min="6" max="6" width="16.36328125" customWidth="1"/>
    <col min="7" max="7" width="10.08984375" customWidth="1"/>
    <col min="8" max="8" width="16.453125" customWidth="1"/>
    <col min="9" max="9" width="16.36328125" customWidth="1"/>
    <col min="10" max="10" width="11.26953125" customWidth="1"/>
    <col min="11" max="11" width="16.6328125" customWidth="1"/>
  </cols>
  <sheetData>
    <row r="1" spans="1:11" ht="53.5" customHeight="1">
      <c r="C1" s="52" t="s">
        <v>157</v>
      </c>
      <c r="D1" s="52"/>
      <c r="E1" s="52"/>
      <c r="F1" s="52"/>
      <c r="G1" s="52"/>
      <c r="H1" s="52"/>
      <c r="I1" s="52"/>
      <c r="J1" s="52"/>
      <c r="K1" s="52"/>
    </row>
    <row r="2" spans="1:11" ht="28" customHeight="1">
      <c r="C2" s="52"/>
      <c r="D2" s="52"/>
      <c r="E2" s="52"/>
      <c r="F2" s="52"/>
      <c r="G2" s="52"/>
      <c r="H2" s="52"/>
      <c r="I2" s="52"/>
      <c r="J2" s="52"/>
      <c r="K2" s="52"/>
    </row>
    <row r="3" spans="1:11" ht="24.5" customHeight="1">
      <c r="C3" s="36"/>
      <c r="D3" s="37"/>
      <c r="E3" s="37"/>
      <c r="F3" s="45"/>
      <c r="G3" s="45"/>
      <c r="H3" s="45"/>
      <c r="I3" s="45"/>
      <c r="J3" s="45"/>
      <c r="K3" s="45"/>
    </row>
    <row r="4" spans="1:11" ht="28" hidden="1" customHeight="1">
      <c r="C4" s="36"/>
      <c r="D4" s="37"/>
      <c r="E4" s="37"/>
      <c r="F4" s="45"/>
      <c r="G4" s="45"/>
      <c r="H4" s="45"/>
      <c r="I4" s="45"/>
      <c r="J4" s="45"/>
      <c r="K4" s="45"/>
    </row>
    <row r="5" spans="1:11" ht="39" customHeight="1">
      <c r="A5" s="56" t="s">
        <v>149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18">
      <c r="I6" s="26" t="s">
        <v>115</v>
      </c>
    </row>
    <row r="7" spans="1:11" ht="18.5" thickBot="1">
      <c r="E7" s="38"/>
      <c r="F7" s="59" t="s">
        <v>2</v>
      </c>
      <c r="G7" s="59"/>
      <c r="H7" s="59"/>
      <c r="I7" s="59"/>
      <c r="J7" s="59"/>
      <c r="K7" s="59"/>
    </row>
    <row r="8" spans="1:11" ht="30" customHeight="1">
      <c r="A8" s="53" t="s">
        <v>0</v>
      </c>
      <c r="B8" s="53" t="s">
        <v>1</v>
      </c>
      <c r="C8" s="53" t="s">
        <v>118</v>
      </c>
      <c r="D8" s="53" t="s">
        <v>142</v>
      </c>
      <c r="E8" s="53" t="s">
        <v>143</v>
      </c>
      <c r="F8" s="53" t="s">
        <v>123</v>
      </c>
      <c r="G8" s="57" t="s">
        <v>145</v>
      </c>
      <c r="H8" s="53" t="s">
        <v>146</v>
      </c>
      <c r="I8" s="53" t="s">
        <v>144</v>
      </c>
      <c r="J8" s="57" t="s">
        <v>148</v>
      </c>
      <c r="K8" s="53" t="s">
        <v>147</v>
      </c>
    </row>
    <row r="9" spans="1:11" ht="15" customHeight="1" thickBot="1">
      <c r="A9" s="54"/>
      <c r="B9" s="54"/>
      <c r="C9" s="55"/>
      <c r="D9" s="55"/>
      <c r="E9" s="55"/>
      <c r="F9" s="55"/>
      <c r="G9" s="58"/>
      <c r="H9" s="55"/>
      <c r="I9" s="55"/>
      <c r="J9" s="58"/>
      <c r="K9" s="55"/>
    </row>
    <row r="10" spans="1:11" ht="18.5" thickBot="1">
      <c r="A10" s="25">
        <v>1</v>
      </c>
      <c r="B10" s="28">
        <v>2</v>
      </c>
      <c r="C10" s="1">
        <v>3</v>
      </c>
      <c r="D10" s="1">
        <v>4</v>
      </c>
      <c r="E10" s="1">
        <v>5</v>
      </c>
      <c r="F10" s="46">
        <v>6</v>
      </c>
      <c r="G10" s="46">
        <v>7</v>
      </c>
      <c r="H10" s="46">
        <v>5</v>
      </c>
      <c r="I10" s="46">
        <v>11</v>
      </c>
      <c r="J10" s="46">
        <v>10</v>
      </c>
      <c r="K10" s="46">
        <v>5</v>
      </c>
    </row>
    <row r="11" spans="1:11" ht="13.5" customHeight="1">
      <c r="A11" s="34"/>
      <c r="B11" s="35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5">
      <c r="A12" s="2" t="s">
        <v>3</v>
      </c>
      <c r="B12" s="3" t="s">
        <v>4</v>
      </c>
      <c r="C12" s="4">
        <f t="shared" ref="C12:I12" si="0">C14+C30+C58+C64+C80+C86+C88+C94+C102+C104+C110</f>
        <v>20371882</v>
      </c>
      <c r="D12" s="4">
        <f t="shared" si="0"/>
        <v>21217487.52</v>
      </c>
      <c r="E12" s="4">
        <f t="shared" si="0"/>
        <v>41589369.519999996</v>
      </c>
      <c r="F12" s="4">
        <f t="shared" si="0"/>
        <v>21762149</v>
      </c>
      <c r="G12" s="4">
        <f t="shared" si="0"/>
        <v>0</v>
      </c>
      <c r="H12" s="4">
        <f t="shared" si="0"/>
        <v>21762149</v>
      </c>
      <c r="I12" s="4">
        <f t="shared" si="0"/>
        <v>23223099</v>
      </c>
      <c r="J12" s="4">
        <f>J14+J30+J58+J64+J80+J86+J88+J94+J102+J104+J106</f>
        <v>0</v>
      </c>
      <c r="K12" s="4">
        <f>K14+K30+K58+K64+K80+K86+K88+K94+K102+K104+K110</f>
        <v>23223099</v>
      </c>
    </row>
    <row r="13" spans="1:11" ht="13" customHeight="1">
      <c r="A13" s="6"/>
      <c r="B13" s="30"/>
      <c r="C13" s="8"/>
      <c r="D13" s="8"/>
      <c r="E13" s="4"/>
      <c r="F13" s="8"/>
      <c r="G13" s="4"/>
      <c r="H13" s="4"/>
      <c r="I13" s="8"/>
      <c r="J13" s="8"/>
      <c r="K13" s="4"/>
    </row>
    <row r="14" spans="1:11" ht="15">
      <c r="A14" s="2" t="s">
        <v>5</v>
      </c>
      <c r="B14" s="29" t="s">
        <v>6</v>
      </c>
      <c r="C14" s="4">
        <f>C16</f>
        <v>15363553</v>
      </c>
      <c r="D14" s="4">
        <f t="shared" ref="D14:E14" si="1">D16</f>
        <v>3140000</v>
      </c>
      <c r="E14" s="4">
        <f t="shared" si="1"/>
        <v>18503553</v>
      </c>
      <c r="F14" s="4">
        <f>F16</f>
        <v>16624792</v>
      </c>
      <c r="G14" s="4">
        <f>G16</f>
        <v>0</v>
      </c>
      <c r="H14" s="4">
        <f t="shared" ref="H14" si="2">H16</f>
        <v>16624792</v>
      </c>
      <c r="I14" s="4">
        <f>I16</f>
        <v>17920049</v>
      </c>
      <c r="J14" s="4">
        <f>J16</f>
        <v>0</v>
      </c>
      <c r="K14" s="4">
        <f t="shared" ref="K14" si="3">K16</f>
        <v>17920049</v>
      </c>
    </row>
    <row r="15" spans="1:11" ht="15.5">
      <c r="A15" s="6"/>
      <c r="B15" s="30"/>
      <c r="C15" s="9"/>
      <c r="D15" s="9"/>
      <c r="E15" s="4"/>
      <c r="F15" s="9"/>
      <c r="G15" s="4"/>
      <c r="H15" s="4"/>
      <c r="I15" s="9"/>
      <c r="J15" s="9"/>
      <c r="K15" s="4"/>
    </row>
    <row r="16" spans="1:11" ht="15.5">
      <c r="A16" s="6" t="s">
        <v>7</v>
      </c>
      <c r="B16" s="30" t="s">
        <v>8</v>
      </c>
      <c r="C16" s="4">
        <f>C18+C20+C22+C24</f>
        <v>15363553</v>
      </c>
      <c r="D16" s="4">
        <f t="shared" ref="D16:E16" si="4">D18+D20+D22+D24</f>
        <v>3140000</v>
      </c>
      <c r="E16" s="4">
        <f t="shared" si="4"/>
        <v>18503553</v>
      </c>
      <c r="F16" s="4">
        <f>F18+F20+F22+F24</f>
        <v>16624792</v>
      </c>
      <c r="G16" s="4">
        <f>G18+G20+G22+G24</f>
        <v>0</v>
      </c>
      <c r="H16" s="4">
        <f t="shared" ref="H16" si="5">H18+H20+H22+H24</f>
        <v>16624792</v>
      </c>
      <c r="I16" s="4">
        <f>I18+I20+I22+I24</f>
        <v>17920049</v>
      </c>
      <c r="J16" s="4">
        <f>J18+J20+J22+J24</f>
        <v>0</v>
      </c>
      <c r="K16" s="4">
        <f t="shared" ref="K16" si="6">K18+K20+K22+K24</f>
        <v>17920049</v>
      </c>
    </row>
    <row r="17" spans="1:11" ht="15.5">
      <c r="A17" s="6"/>
      <c r="B17" s="30" t="s">
        <v>156</v>
      </c>
      <c r="C17" s="9"/>
      <c r="D17" s="9"/>
      <c r="E17" s="47">
        <v>10813838.539999999</v>
      </c>
      <c r="F17" s="9"/>
      <c r="G17" s="4"/>
      <c r="H17" s="4"/>
      <c r="I17" s="9"/>
      <c r="J17" s="9"/>
      <c r="K17" s="4"/>
    </row>
    <row r="18" spans="1:11" ht="71.5" customHeight="1">
      <c r="A18" s="6" t="s">
        <v>9</v>
      </c>
      <c r="B18" s="30" t="s">
        <v>116</v>
      </c>
      <c r="C18" s="10">
        <v>11303553</v>
      </c>
      <c r="D18" s="10">
        <v>1500000</v>
      </c>
      <c r="E18" s="10">
        <f t="shared" ref="E18:E78" si="7">C18+D18</f>
        <v>12803553</v>
      </c>
      <c r="F18" s="10">
        <v>12244792</v>
      </c>
      <c r="G18" s="10"/>
      <c r="H18" s="10">
        <f t="shared" ref="H18:H78" si="8">F18+G18</f>
        <v>12244792</v>
      </c>
      <c r="I18" s="10">
        <v>13240049</v>
      </c>
      <c r="J18" s="10"/>
      <c r="K18" s="10">
        <f t="shared" ref="K18:K78" si="9">I18+J18</f>
        <v>13240049</v>
      </c>
    </row>
    <row r="19" spans="1:11" ht="15.5">
      <c r="A19" s="6"/>
      <c r="B19" s="30"/>
      <c r="C19" s="10"/>
      <c r="D19" s="10"/>
      <c r="E19" s="48">
        <v>149467.5</v>
      </c>
      <c r="F19" s="10"/>
      <c r="G19" s="10"/>
      <c r="H19" s="10"/>
      <c r="I19" s="10"/>
      <c r="J19" s="10"/>
      <c r="K19" s="10"/>
    </row>
    <row r="20" spans="1:11" ht="111.5" customHeight="1">
      <c r="A20" s="6" t="s">
        <v>10</v>
      </c>
      <c r="B20" s="30" t="s">
        <v>11</v>
      </c>
      <c r="C20" s="10">
        <v>30000</v>
      </c>
      <c r="D20" s="10">
        <v>120000</v>
      </c>
      <c r="E20" s="10">
        <f>C20+D20</f>
        <v>150000</v>
      </c>
      <c r="F20" s="10">
        <v>50000</v>
      </c>
      <c r="G20" s="10"/>
      <c r="H20" s="10">
        <f>F20+G20</f>
        <v>50000</v>
      </c>
      <c r="I20" s="10">
        <v>50000</v>
      </c>
      <c r="J20" s="10"/>
      <c r="K20" s="10">
        <f>I20+J20</f>
        <v>50000</v>
      </c>
    </row>
    <row r="21" spans="1:11" ht="15.5">
      <c r="A21" s="6"/>
      <c r="B21" s="30"/>
      <c r="C21" s="10"/>
      <c r="D21" s="10"/>
      <c r="E21" s="48">
        <v>48458.78</v>
      </c>
      <c r="F21" s="10"/>
      <c r="G21" s="10"/>
      <c r="H21" s="10"/>
      <c r="I21" s="10"/>
      <c r="J21" s="10"/>
      <c r="K21" s="10"/>
    </row>
    <row r="22" spans="1:11" ht="42.5">
      <c r="A22" s="6" t="s">
        <v>12</v>
      </c>
      <c r="B22" s="23" t="s">
        <v>13</v>
      </c>
      <c r="C22" s="10">
        <v>30000</v>
      </c>
      <c r="D22" s="10">
        <v>20000</v>
      </c>
      <c r="E22" s="10">
        <f t="shared" si="7"/>
        <v>50000</v>
      </c>
      <c r="F22" s="10">
        <v>30000</v>
      </c>
      <c r="G22" s="10"/>
      <c r="H22" s="10">
        <f t="shared" si="8"/>
        <v>30000</v>
      </c>
      <c r="I22" s="10">
        <v>30000</v>
      </c>
      <c r="J22" s="10"/>
      <c r="K22" s="10">
        <f t="shared" si="9"/>
        <v>30000</v>
      </c>
    </row>
    <row r="23" spans="1:11" ht="15.5">
      <c r="A23" s="6"/>
      <c r="B23" s="30"/>
      <c r="C23" s="9"/>
      <c r="D23" s="9"/>
      <c r="E23" s="48">
        <v>5420420.4000000004</v>
      </c>
      <c r="F23" s="9"/>
      <c r="G23" s="10"/>
      <c r="H23" s="10"/>
      <c r="I23" s="9"/>
      <c r="J23" s="9"/>
      <c r="K23" s="10"/>
    </row>
    <row r="24" spans="1:11" ht="89" customHeight="1">
      <c r="A24" s="6" t="s">
        <v>14</v>
      </c>
      <c r="B24" s="24" t="s">
        <v>15</v>
      </c>
      <c r="C24" s="10">
        <v>4000000</v>
      </c>
      <c r="D24" s="10">
        <v>1500000</v>
      </c>
      <c r="E24" s="10">
        <f t="shared" si="7"/>
        <v>5500000</v>
      </c>
      <c r="F24" s="10">
        <v>4300000</v>
      </c>
      <c r="G24" s="10"/>
      <c r="H24" s="10">
        <f t="shared" si="8"/>
        <v>4300000</v>
      </c>
      <c r="I24" s="10">
        <v>4600000</v>
      </c>
      <c r="J24" s="10"/>
      <c r="K24" s="10">
        <f t="shared" si="9"/>
        <v>4600000</v>
      </c>
    </row>
    <row r="25" spans="1:11" ht="15.5">
      <c r="A25" s="6"/>
      <c r="B25" s="30"/>
      <c r="C25" s="9"/>
      <c r="D25" s="9"/>
      <c r="E25" s="48">
        <v>79437.14</v>
      </c>
      <c r="F25" s="9"/>
      <c r="G25" s="10"/>
      <c r="H25" s="10"/>
      <c r="I25" s="9"/>
      <c r="J25" s="9"/>
      <c r="K25" s="10"/>
    </row>
    <row r="26" spans="1:11" ht="96.5" customHeight="1">
      <c r="A26" s="6" t="s">
        <v>150</v>
      </c>
      <c r="B26" s="24" t="s">
        <v>151</v>
      </c>
      <c r="C26" s="10">
        <v>0</v>
      </c>
      <c r="D26" s="10">
        <v>79500</v>
      </c>
      <c r="E26" s="10">
        <f t="shared" ref="E26" si="10">C26+D26</f>
        <v>79500</v>
      </c>
      <c r="F26" s="10">
        <v>0</v>
      </c>
      <c r="G26" s="10"/>
      <c r="H26" s="10">
        <f t="shared" ref="H26" si="11">F26+G26</f>
        <v>0</v>
      </c>
      <c r="I26" s="10">
        <v>0</v>
      </c>
      <c r="J26" s="10"/>
      <c r="K26" s="10">
        <f t="shared" ref="K26" si="12">I26+J26</f>
        <v>0</v>
      </c>
    </row>
    <row r="27" spans="1:11" ht="15.5">
      <c r="A27" s="6"/>
      <c r="B27" s="30"/>
      <c r="C27" s="9"/>
      <c r="D27" s="9"/>
      <c r="E27" s="48">
        <v>3900</v>
      </c>
      <c r="F27" s="9"/>
      <c r="G27" s="10"/>
      <c r="H27" s="10"/>
      <c r="I27" s="9"/>
      <c r="J27" s="9"/>
      <c r="K27" s="10"/>
    </row>
    <row r="28" spans="1:11" ht="85" customHeight="1">
      <c r="A28" s="6" t="s">
        <v>152</v>
      </c>
      <c r="B28" s="24" t="s">
        <v>153</v>
      </c>
      <c r="C28" s="10">
        <v>0</v>
      </c>
      <c r="D28" s="10">
        <v>3900</v>
      </c>
      <c r="E28" s="10">
        <f t="shared" ref="E28" si="13">C28+D28</f>
        <v>3900</v>
      </c>
      <c r="F28" s="10">
        <v>0</v>
      </c>
      <c r="G28" s="10"/>
      <c r="H28" s="10">
        <f t="shared" ref="H28" si="14">F28+G28</f>
        <v>0</v>
      </c>
      <c r="I28" s="10">
        <v>0</v>
      </c>
      <c r="J28" s="10"/>
      <c r="K28" s="10">
        <f t="shared" ref="K28" si="15">I28+J28</f>
        <v>0</v>
      </c>
    </row>
    <row r="29" spans="1:11" ht="15.5">
      <c r="A29" s="6"/>
      <c r="B29" s="30"/>
      <c r="C29" s="9"/>
      <c r="D29" s="9"/>
      <c r="E29" s="4"/>
      <c r="F29" s="9"/>
      <c r="G29" s="4"/>
      <c r="H29" s="4"/>
      <c r="I29" s="9"/>
      <c r="J29" s="9"/>
      <c r="K29" s="4"/>
    </row>
    <row r="30" spans="1:11" ht="32" customHeight="1">
      <c r="A30" s="2" t="s">
        <v>16</v>
      </c>
      <c r="B30" s="29" t="s">
        <v>17</v>
      </c>
      <c r="C30" s="4">
        <f>C32</f>
        <v>1179245</v>
      </c>
      <c r="D30" s="4">
        <f t="shared" ref="D30:E30" si="16">D32</f>
        <v>79624</v>
      </c>
      <c r="E30" s="4">
        <f t="shared" si="16"/>
        <v>1258869</v>
      </c>
      <c r="F30" s="4">
        <f>F32</f>
        <v>1232590</v>
      </c>
      <c r="G30" s="4">
        <f>G32</f>
        <v>0</v>
      </c>
      <c r="H30" s="4">
        <f t="shared" ref="H30" si="17">H32</f>
        <v>1232590</v>
      </c>
      <c r="I30" s="4">
        <f>I32</f>
        <v>1312909</v>
      </c>
      <c r="J30" s="4">
        <f>J32</f>
        <v>0</v>
      </c>
      <c r="K30" s="4">
        <f t="shared" ref="K30" si="18">K32</f>
        <v>1312909</v>
      </c>
    </row>
    <row r="31" spans="1:11" ht="15.5">
      <c r="A31" s="6"/>
      <c r="B31" s="30"/>
      <c r="C31" s="9"/>
      <c r="D31" s="9"/>
      <c r="E31" s="4"/>
      <c r="F31" s="9"/>
      <c r="G31" s="4"/>
      <c r="H31" s="4"/>
      <c r="I31" s="9"/>
      <c r="J31" s="9"/>
      <c r="K31" s="4"/>
    </row>
    <row r="32" spans="1:11" ht="28">
      <c r="A32" s="6" t="s">
        <v>18</v>
      </c>
      <c r="B32" s="30" t="s">
        <v>19</v>
      </c>
      <c r="C32" s="4">
        <f>C34+C40+C46+C52</f>
        <v>1179245</v>
      </c>
      <c r="D32" s="4">
        <f t="shared" ref="D32:E32" si="19">D34+D40+D46+D52</f>
        <v>79624</v>
      </c>
      <c r="E32" s="4">
        <f t="shared" si="19"/>
        <v>1258869</v>
      </c>
      <c r="F32" s="4">
        <f>F34+F40+F46+F52</f>
        <v>1232590</v>
      </c>
      <c r="G32" s="4">
        <f>G34+G40+G46+G52</f>
        <v>0</v>
      </c>
      <c r="H32" s="4">
        <f t="shared" ref="H32" si="20">H34+H40+H46+H52</f>
        <v>1232590</v>
      </c>
      <c r="I32" s="4">
        <f>I34+I40+I46+I52</f>
        <v>1312909</v>
      </c>
      <c r="J32" s="4">
        <f>J34+J40+J46+J52</f>
        <v>0</v>
      </c>
      <c r="K32" s="4">
        <f t="shared" ref="K32" si="21">K34+K40+K46+K52</f>
        <v>1312909</v>
      </c>
    </row>
    <row r="33" spans="1:11" ht="15.5">
      <c r="A33" s="11"/>
      <c r="B33" s="30"/>
      <c r="C33" s="9"/>
      <c r="D33" s="9"/>
      <c r="E33" s="4"/>
      <c r="F33" s="9"/>
      <c r="G33" s="4"/>
      <c r="H33" s="4"/>
      <c r="I33" s="9"/>
      <c r="J33" s="9"/>
      <c r="K33" s="4"/>
    </row>
    <row r="34" spans="1:11" ht="75.5" customHeight="1">
      <c r="A34" s="6" t="s">
        <v>20</v>
      </c>
      <c r="B34" s="30" t="s">
        <v>21</v>
      </c>
      <c r="C34" s="10">
        <f>C36+C38</f>
        <v>615025</v>
      </c>
      <c r="D34" s="10">
        <f>D36+D38</f>
        <v>36644</v>
      </c>
      <c r="E34" s="10">
        <f t="shared" si="7"/>
        <v>651669</v>
      </c>
      <c r="F34" s="10">
        <f>F36+F38</f>
        <v>641264</v>
      </c>
      <c r="G34" s="10"/>
      <c r="H34" s="10">
        <f t="shared" si="8"/>
        <v>641264</v>
      </c>
      <c r="I34" s="10">
        <f>I36+I38</f>
        <v>683892</v>
      </c>
      <c r="J34" s="10"/>
      <c r="K34" s="10">
        <f t="shared" si="9"/>
        <v>683892</v>
      </c>
    </row>
    <row r="35" spans="1:11" ht="15.5">
      <c r="A35" s="6"/>
      <c r="B35" s="30"/>
      <c r="C35" s="12"/>
      <c r="D35" s="12"/>
      <c r="E35" s="10"/>
      <c r="F35" s="12"/>
      <c r="G35" s="10"/>
      <c r="H35" s="10"/>
      <c r="I35" s="12"/>
      <c r="J35" s="12"/>
      <c r="K35" s="10"/>
    </row>
    <row r="36" spans="1:11" ht="118" customHeight="1">
      <c r="A36" s="6" t="s">
        <v>22</v>
      </c>
      <c r="B36" s="30" t="s">
        <v>23</v>
      </c>
      <c r="C36" s="10">
        <v>615025</v>
      </c>
      <c r="D36" s="10">
        <v>36644</v>
      </c>
      <c r="E36" s="10">
        <f t="shared" si="7"/>
        <v>651669</v>
      </c>
      <c r="F36" s="10">
        <v>641264</v>
      </c>
      <c r="G36" s="10"/>
      <c r="H36" s="10">
        <f t="shared" si="8"/>
        <v>641264</v>
      </c>
      <c r="I36" s="10">
        <v>683892</v>
      </c>
      <c r="J36" s="10"/>
      <c r="K36" s="10">
        <f t="shared" si="9"/>
        <v>683892</v>
      </c>
    </row>
    <row r="37" spans="1:11" ht="15.5">
      <c r="A37" s="6"/>
      <c r="B37" s="30"/>
      <c r="C37" s="7"/>
      <c r="D37" s="7"/>
      <c r="E37" s="10"/>
      <c r="F37" s="7"/>
      <c r="G37" s="10"/>
      <c r="H37" s="10"/>
      <c r="I37" s="7"/>
      <c r="J37" s="7"/>
      <c r="K37" s="10"/>
    </row>
    <row r="38" spans="1:11" ht="120.5" hidden="1" customHeight="1">
      <c r="A38" s="6" t="s">
        <v>24</v>
      </c>
      <c r="B38" s="30" t="s">
        <v>25</v>
      </c>
      <c r="C38" s="10"/>
      <c r="D38" s="10"/>
      <c r="E38" s="10">
        <f t="shared" si="7"/>
        <v>0</v>
      </c>
      <c r="F38" s="10"/>
      <c r="G38" s="10"/>
      <c r="H38" s="10">
        <f t="shared" si="8"/>
        <v>0</v>
      </c>
      <c r="I38" s="10"/>
      <c r="J38" s="10"/>
      <c r="K38" s="10">
        <f t="shared" si="9"/>
        <v>0</v>
      </c>
    </row>
    <row r="39" spans="1:11" ht="15.5" hidden="1" customHeight="1">
      <c r="A39" s="6"/>
      <c r="B39" s="30"/>
      <c r="C39" s="12"/>
      <c r="D39" s="12"/>
      <c r="E39" s="10">
        <f t="shared" si="7"/>
        <v>0</v>
      </c>
      <c r="F39" s="12"/>
      <c r="G39" s="10"/>
      <c r="H39" s="10">
        <f t="shared" si="8"/>
        <v>0</v>
      </c>
      <c r="I39" s="12"/>
      <c r="J39" s="12"/>
      <c r="K39" s="10">
        <f t="shared" si="9"/>
        <v>0</v>
      </c>
    </row>
    <row r="40" spans="1:11" ht="83.5" customHeight="1">
      <c r="A40" s="6" t="s">
        <v>26</v>
      </c>
      <c r="B40" s="30" t="s">
        <v>27</v>
      </c>
      <c r="C40" s="10">
        <f>C42+C44</f>
        <v>2930</v>
      </c>
      <c r="D40" s="10">
        <f t="shared" ref="D40:E40" si="22">D42+D44</f>
        <v>270</v>
      </c>
      <c r="E40" s="10">
        <f t="shared" si="22"/>
        <v>3200</v>
      </c>
      <c r="F40" s="10">
        <f>F42+F44</f>
        <v>3369</v>
      </c>
      <c r="G40" s="10"/>
      <c r="H40" s="10">
        <f t="shared" si="8"/>
        <v>3369</v>
      </c>
      <c r="I40" s="10">
        <f>I42+I44</f>
        <v>3633</v>
      </c>
      <c r="J40" s="10"/>
      <c r="K40" s="10">
        <f t="shared" si="9"/>
        <v>3633</v>
      </c>
    </row>
    <row r="41" spans="1:11" ht="15.5">
      <c r="A41" s="6"/>
      <c r="B41" s="30"/>
      <c r="C41" s="7"/>
      <c r="D41" s="7"/>
      <c r="E41" s="10"/>
      <c r="F41" s="7"/>
      <c r="G41" s="10"/>
      <c r="H41" s="10"/>
      <c r="I41" s="7"/>
      <c r="J41" s="7"/>
      <c r="K41" s="10"/>
    </row>
    <row r="42" spans="1:11" ht="129.5" customHeight="1">
      <c r="A42" s="6" t="s">
        <v>28</v>
      </c>
      <c r="B42" s="30" t="s">
        <v>29</v>
      </c>
      <c r="C42" s="10">
        <v>2930</v>
      </c>
      <c r="D42" s="10">
        <v>270</v>
      </c>
      <c r="E42" s="10">
        <f t="shared" si="7"/>
        <v>3200</v>
      </c>
      <c r="F42" s="10">
        <v>3369</v>
      </c>
      <c r="G42" s="10"/>
      <c r="H42" s="10">
        <f t="shared" si="8"/>
        <v>3369</v>
      </c>
      <c r="I42" s="10">
        <v>3633</v>
      </c>
      <c r="J42" s="10"/>
      <c r="K42" s="10">
        <f t="shared" si="9"/>
        <v>3633</v>
      </c>
    </row>
    <row r="43" spans="1:11" ht="15.5">
      <c r="A43" s="6"/>
      <c r="B43" s="30"/>
      <c r="C43" s="7"/>
      <c r="D43" s="7"/>
      <c r="E43" s="10"/>
      <c r="F43" s="7"/>
      <c r="G43" s="10"/>
      <c r="H43" s="10"/>
      <c r="I43" s="7"/>
      <c r="J43" s="7"/>
      <c r="K43" s="10"/>
    </row>
    <row r="44" spans="1:11" ht="141.5" hidden="1" customHeight="1">
      <c r="A44" s="6" t="s">
        <v>30</v>
      </c>
      <c r="B44" s="30" t="s">
        <v>31</v>
      </c>
      <c r="C44" s="7"/>
      <c r="D44" s="7"/>
      <c r="E44" s="10">
        <f t="shared" si="7"/>
        <v>0</v>
      </c>
      <c r="F44" s="7"/>
      <c r="G44" s="10"/>
      <c r="H44" s="10">
        <f t="shared" si="8"/>
        <v>0</v>
      </c>
      <c r="I44" s="10"/>
      <c r="J44" s="7"/>
      <c r="K44" s="10">
        <f t="shared" si="9"/>
        <v>0</v>
      </c>
    </row>
    <row r="45" spans="1:11" ht="15.5" hidden="1" customHeight="1">
      <c r="A45" s="6"/>
      <c r="B45" s="30"/>
      <c r="C45" s="12"/>
      <c r="D45" s="12"/>
      <c r="E45" s="10">
        <f t="shared" si="7"/>
        <v>0</v>
      </c>
      <c r="F45" s="12"/>
      <c r="G45" s="10"/>
      <c r="H45" s="10">
        <f t="shared" si="8"/>
        <v>0</v>
      </c>
      <c r="I45" s="12"/>
      <c r="J45" s="12"/>
      <c r="K45" s="10">
        <f t="shared" si="9"/>
        <v>0</v>
      </c>
    </row>
    <row r="46" spans="1:11" ht="70.5" customHeight="1">
      <c r="A46" s="6" t="s">
        <v>32</v>
      </c>
      <c r="B46" s="30" t="s">
        <v>33</v>
      </c>
      <c r="C46" s="10">
        <f>C48+C50</f>
        <v>637712</v>
      </c>
      <c r="D46" s="10">
        <f>D48+D50</f>
        <v>-33712</v>
      </c>
      <c r="E46" s="10">
        <f t="shared" si="7"/>
        <v>604000</v>
      </c>
      <c r="F46" s="10">
        <f>F48+F50</f>
        <v>587957</v>
      </c>
      <c r="G46" s="10"/>
      <c r="H46" s="10">
        <f t="shared" si="8"/>
        <v>587957</v>
      </c>
      <c r="I46" s="10">
        <f>I48+I50</f>
        <v>625384</v>
      </c>
      <c r="J46" s="10"/>
      <c r="K46" s="10">
        <f t="shared" si="9"/>
        <v>625384</v>
      </c>
    </row>
    <row r="47" spans="1:11" ht="15.5">
      <c r="A47" s="6"/>
      <c r="B47" s="30"/>
      <c r="C47" s="7"/>
      <c r="D47" s="7"/>
      <c r="E47" s="10"/>
      <c r="F47" s="7"/>
      <c r="G47" s="10"/>
      <c r="H47" s="10"/>
      <c r="I47" s="7"/>
      <c r="J47" s="7"/>
      <c r="K47" s="10"/>
    </row>
    <row r="48" spans="1:11" ht="112.5" customHeight="1">
      <c r="A48" s="6" t="s">
        <v>34</v>
      </c>
      <c r="B48" s="30" t="s">
        <v>35</v>
      </c>
      <c r="C48" s="49">
        <v>637712</v>
      </c>
      <c r="D48" s="49">
        <v>-33712</v>
      </c>
      <c r="E48" s="10">
        <f t="shared" si="7"/>
        <v>604000</v>
      </c>
      <c r="F48" s="10">
        <v>587957</v>
      </c>
      <c r="G48" s="10"/>
      <c r="H48" s="10">
        <f t="shared" si="8"/>
        <v>587957</v>
      </c>
      <c r="I48" s="10">
        <v>625384</v>
      </c>
      <c r="J48" s="10"/>
      <c r="K48" s="10">
        <f t="shared" si="9"/>
        <v>625384</v>
      </c>
    </row>
    <row r="49" spans="1:11" ht="15.5">
      <c r="A49" s="6"/>
      <c r="B49" s="30"/>
      <c r="C49" s="50"/>
      <c r="D49" s="50"/>
      <c r="E49" s="10"/>
      <c r="F49" s="7"/>
      <c r="G49" s="10"/>
      <c r="H49" s="10"/>
      <c r="I49" s="7"/>
      <c r="J49" s="7"/>
      <c r="K49" s="10"/>
    </row>
    <row r="50" spans="1:11" ht="118" hidden="1" customHeight="1">
      <c r="A50" s="6" t="s">
        <v>36</v>
      </c>
      <c r="B50" s="30" t="s">
        <v>37</v>
      </c>
      <c r="C50" s="49"/>
      <c r="D50" s="49"/>
      <c r="E50" s="10">
        <f t="shared" si="7"/>
        <v>0</v>
      </c>
      <c r="F50" s="10"/>
      <c r="G50" s="10"/>
      <c r="H50" s="10">
        <f t="shared" si="8"/>
        <v>0</v>
      </c>
      <c r="I50" s="10"/>
      <c r="J50" s="10"/>
      <c r="K50" s="10">
        <f t="shared" si="9"/>
        <v>0</v>
      </c>
    </row>
    <row r="51" spans="1:11" ht="15.5" hidden="1" customHeight="1">
      <c r="A51" s="6"/>
      <c r="B51" s="30"/>
      <c r="C51" s="51"/>
      <c r="D51" s="51"/>
      <c r="E51" s="10">
        <f t="shared" si="7"/>
        <v>0</v>
      </c>
      <c r="F51" s="12"/>
      <c r="G51" s="10"/>
      <c r="H51" s="10">
        <f t="shared" si="8"/>
        <v>0</v>
      </c>
      <c r="I51" s="12"/>
      <c r="J51" s="12"/>
      <c r="K51" s="10">
        <f t="shared" si="9"/>
        <v>0</v>
      </c>
    </row>
    <row r="52" spans="1:11" ht="74.5" customHeight="1">
      <c r="A52" s="6" t="s">
        <v>38</v>
      </c>
      <c r="B52" s="30" t="s">
        <v>39</v>
      </c>
      <c r="C52" s="49">
        <f>C54+C56</f>
        <v>-76422</v>
      </c>
      <c r="D52" s="49">
        <f>D54+D56</f>
        <v>76422</v>
      </c>
      <c r="E52" s="10">
        <f t="shared" si="7"/>
        <v>0</v>
      </c>
      <c r="F52" s="10">
        <f>F54+F56</f>
        <v>0</v>
      </c>
      <c r="G52" s="10"/>
      <c r="H52" s="10">
        <f t="shared" si="8"/>
        <v>0</v>
      </c>
      <c r="I52" s="10">
        <f>I54+I56</f>
        <v>0</v>
      </c>
      <c r="J52" s="10"/>
      <c r="K52" s="10">
        <f t="shared" si="9"/>
        <v>0</v>
      </c>
    </row>
    <row r="53" spans="1:11" ht="15.5">
      <c r="A53" s="6"/>
      <c r="B53" s="30"/>
      <c r="C53" s="7"/>
      <c r="D53" s="7"/>
      <c r="E53" s="10"/>
      <c r="F53" s="7"/>
      <c r="G53" s="10"/>
      <c r="H53" s="10"/>
      <c r="I53" s="7"/>
      <c r="J53" s="7"/>
      <c r="K53" s="10"/>
    </row>
    <row r="54" spans="1:11" ht="116" customHeight="1">
      <c r="A54" s="6" t="s">
        <v>40</v>
      </c>
      <c r="B54" s="30" t="s">
        <v>41</v>
      </c>
      <c r="C54" s="10">
        <v>-76422</v>
      </c>
      <c r="D54" s="10">
        <v>76422</v>
      </c>
      <c r="E54" s="10">
        <f t="shared" si="7"/>
        <v>0</v>
      </c>
      <c r="F54" s="10">
        <v>0</v>
      </c>
      <c r="G54" s="10"/>
      <c r="H54" s="10">
        <f t="shared" si="8"/>
        <v>0</v>
      </c>
      <c r="I54" s="10">
        <v>0</v>
      </c>
      <c r="J54" s="10"/>
      <c r="K54" s="10">
        <f t="shared" si="9"/>
        <v>0</v>
      </c>
    </row>
    <row r="55" spans="1:11" ht="15.5" hidden="1" customHeight="1">
      <c r="A55" s="6"/>
      <c r="B55" s="30"/>
      <c r="C55" s="7"/>
      <c r="D55" s="7"/>
      <c r="E55" s="4">
        <f t="shared" si="7"/>
        <v>0</v>
      </c>
      <c r="F55" s="7"/>
      <c r="G55" s="4"/>
      <c r="H55" s="4">
        <f t="shared" si="8"/>
        <v>0</v>
      </c>
      <c r="I55" s="7"/>
      <c r="J55" s="7"/>
      <c r="K55" s="4">
        <f t="shared" si="9"/>
        <v>0</v>
      </c>
    </row>
    <row r="56" spans="1:11" ht="115.5" hidden="1" customHeight="1">
      <c r="A56" s="6" t="s">
        <v>42</v>
      </c>
      <c r="B56" s="30" t="s">
        <v>43</v>
      </c>
      <c r="C56" s="10"/>
      <c r="D56" s="10"/>
      <c r="E56" s="4">
        <f t="shared" si="7"/>
        <v>0</v>
      </c>
      <c r="F56" s="10"/>
      <c r="G56" s="4"/>
      <c r="H56" s="4">
        <f t="shared" si="8"/>
        <v>0</v>
      </c>
      <c r="I56" s="10"/>
      <c r="J56" s="10"/>
      <c r="K56" s="4">
        <f t="shared" si="9"/>
        <v>0</v>
      </c>
    </row>
    <row r="57" spans="1:11" ht="15.5">
      <c r="A57" s="6"/>
      <c r="B57" s="30"/>
      <c r="C57" s="12"/>
      <c r="D57" s="12"/>
      <c r="E57" s="47">
        <v>1404419.4</v>
      </c>
      <c r="F57" s="12"/>
      <c r="G57" s="4"/>
      <c r="H57" s="4"/>
      <c r="I57" s="12"/>
      <c r="J57" s="12"/>
      <c r="K57" s="4"/>
    </row>
    <row r="58" spans="1:11" ht="15">
      <c r="A58" s="2" t="s">
        <v>44</v>
      </c>
      <c r="B58" s="29" t="s">
        <v>45</v>
      </c>
      <c r="C58" s="4">
        <f>C60</f>
        <v>1144796</v>
      </c>
      <c r="D58" s="4">
        <f t="shared" ref="D58:E58" si="23">D60</f>
        <v>259624</v>
      </c>
      <c r="E58" s="4">
        <f t="shared" si="23"/>
        <v>1404420</v>
      </c>
      <c r="F58" s="4">
        <f>F60</f>
        <v>1179139</v>
      </c>
      <c r="G58" s="4">
        <f>G60</f>
        <v>0</v>
      </c>
      <c r="H58" s="4">
        <f t="shared" ref="H58" si="24">H60</f>
        <v>1179139</v>
      </c>
      <c r="I58" s="4">
        <f>I60</f>
        <v>1214513</v>
      </c>
      <c r="J58" s="4">
        <f>J60</f>
        <v>0</v>
      </c>
      <c r="K58" s="4">
        <f t="shared" ref="K58" si="25">K60</f>
        <v>1214513</v>
      </c>
    </row>
    <row r="59" spans="1:11" ht="15.5">
      <c r="A59" s="6"/>
      <c r="B59" s="30"/>
      <c r="C59" s="9"/>
      <c r="D59" s="9"/>
      <c r="E59" s="4"/>
      <c r="F59" s="9"/>
      <c r="G59" s="4"/>
      <c r="H59" s="4"/>
      <c r="I59" s="9"/>
      <c r="J59" s="9"/>
      <c r="K59" s="4"/>
    </row>
    <row r="60" spans="1:11" ht="15.5">
      <c r="A60" s="6" t="s">
        <v>46</v>
      </c>
      <c r="B60" s="30" t="s">
        <v>47</v>
      </c>
      <c r="C60" s="10">
        <f>C62</f>
        <v>1144796</v>
      </c>
      <c r="D60" s="10">
        <f>D62</f>
        <v>259624</v>
      </c>
      <c r="E60" s="10">
        <f t="shared" si="7"/>
        <v>1404420</v>
      </c>
      <c r="F60" s="10">
        <f>F62</f>
        <v>1179139</v>
      </c>
      <c r="G60" s="10"/>
      <c r="H60" s="10">
        <f t="shared" si="8"/>
        <v>1179139</v>
      </c>
      <c r="I60" s="10">
        <f>I62</f>
        <v>1214513</v>
      </c>
      <c r="J60" s="10"/>
      <c r="K60" s="10">
        <f t="shared" si="9"/>
        <v>1214513</v>
      </c>
    </row>
    <row r="61" spans="1:11" ht="15.5">
      <c r="A61" s="6"/>
      <c r="B61" s="30"/>
      <c r="C61" s="7"/>
      <c r="D61" s="7"/>
      <c r="E61" s="10"/>
      <c r="F61" s="7"/>
      <c r="G61" s="10"/>
      <c r="H61" s="10"/>
      <c r="I61" s="7"/>
      <c r="J61" s="7"/>
      <c r="K61" s="10"/>
    </row>
    <row r="62" spans="1:11" ht="15.5">
      <c r="A62" s="6" t="s">
        <v>48</v>
      </c>
      <c r="B62" s="30" t="s">
        <v>47</v>
      </c>
      <c r="C62" s="10">
        <v>1144796</v>
      </c>
      <c r="D62" s="10">
        <v>259624</v>
      </c>
      <c r="E62" s="10">
        <f t="shared" si="7"/>
        <v>1404420</v>
      </c>
      <c r="F62" s="10">
        <v>1179139</v>
      </c>
      <c r="G62" s="10"/>
      <c r="H62" s="10">
        <f t="shared" si="8"/>
        <v>1179139</v>
      </c>
      <c r="I62" s="10">
        <v>1214513</v>
      </c>
      <c r="J62" s="10"/>
      <c r="K62" s="10">
        <f t="shared" si="9"/>
        <v>1214513</v>
      </c>
    </row>
    <row r="63" spans="1:11" ht="15.5">
      <c r="A63" s="6"/>
      <c r="B63" s="30"/>
      <c r="C63" s="7"/>
      <c r="D63" s="7"/>
      <c r="E63" s="4"/>
      <c r="F63" s="7"/>
      <c r="G63" s="4"/>
      <c r="H63" s="4"/>
      <c r="I63" s="7"/>
      <c r="J63" s="7"/>
      <c r="K63" s="4"/>
    </row>
    <row r="64" spans="1:11" ht="15">
      <c r="A64" s="2" t="s">
        <v>49</v>
      </c>
      <c r="B64" s="29" t="s">
        <v>50</v>
      </c>
      <c r="C64" s="4">
        <f>C66+C70</f>
        <v>1662628</v>
      </c>
      <c r="D64" s="4">
        <f t="shared" ref="D64:E64" si="26">D66+D70</f>
        <v>267372</v>
      </c>
      <c r="E64" s="4">
        <f t="shared" si="26"/>
        <v>1930000</v>
      </c>
      <c r="F64" s="4">
        <f>F66+F70</f>
        <v>1662628</v>
      </c>
      <c r="G64" s="4">
        <f>G66+G70</f>
        <v>0</v>
      </c>
      <c r="H64" s="4">
        <f t="shared" ref="H64" si="27">H66+H70</f>
        <v>1662628</v>
      </c>
      <c r="I64" s="4">
        <f>I66+I70</f>
        <v>1662628</v>
      </c>
      <c r="J64" s="4">
        <f>J66+J70</f>
        <v>0</v>
      </c>
      <c r="K64" s="4">
        <f t="shared" ref="K64" si="28">K66+K70</f>
        <v>1662628</v>
      </c>
    </row>
    <row r="65" spans="1:11" ht="15.5">
      <c r="A65" s="6"/>
      <c r="B65" s="30"/>
      <c r="C65" s="9"/>
      <c r="D65" s="9"/>
      <c r="E65" s="47">
        <v>328214.78999999998</v>
      </c>
      <c r="F65" s="9"/>
      <c r="G65" s="4"/>
      <c r="H65" s="4"/>
      <c r="I65" s="9"/>
      <c r="J65" s="9"/>
      <c r="K65" s="4"/>
    </row>
    <row r="66" spans="1:11" ht="15">
      <c r="A66" s="2" t="s">
        <v>51</v>
      </c>
      <c r="B66" s="29" t="s">
        <v>52</v>
      </c>
      <c r="C66" s="4">
        <f>C68</f>
        <v>262628</v>
      </c>
      <c r="D66" s="4">
        <f t="shared" ref="D66:E66" si="29">D68</f>
        <v>87372</v>
      </c>
      <c r="E66" s="4">
        <f t="shared" si="29"/>
        <v>350000</v>
      </c>
      <c r="F66" s="4">
        <f>F68</f>
        <v>262628</v>
      </c>
      <c r="G66" s="4">
        <f>G68</f>
        <v>0</v>
      </c>
      <c r="H66" s="4">
        <f t="shared" ref="H66" si="30">H68</f>
        <v>262628</v>
      </c>
      <c r="I66" s="4">
        <f>I68</f>
        <v>262628</v>
      </c>
      <c r="J66" s="4">
        <f>J68</f>
        <v>0</v>
      </c>
      <c r="K66" s="4">
        <f t="shared" ref="K66" si="31">K68</f>
        <v>262628</v>
      </c>
    </row>
    <row r="67" spans="1:11" ht="15.5">
      <c r="A67" s="6"/>
      <c r="B67" s="30"/>
      <c r="C67" s="9"/>
      <c r="D67" s="9"/>
      <c r="E67" s="4"/>
      <c r="F67" s="9"/>
      <c r="G67" s="4"/>
      <c r="H67" s="4"/>
      <c r="I67" s="9"/>
      <c r="J67" s="9"/>
      <c r="K67" s="4"/>
    </row>
    <row r="68" spans="1:11" ht="46.5" customHeight="1">
      <c r="A68" s="6" t="s">
        <v>53</v>
      </c>
      <c r="B68" s="30" t="s">
        <v>54</v>
      </c>
      <c r="C68" s="10">
        <v>262628</v>
      </c>
      <c r="D68" s="10">
        <v>87372</v>
      </c>
      <c r="E68" s="10">
        <f t="shared" si="7"/>
        <v>350000</v>
      </c>
      <c r="F68" s="10">
        <v>262628</v>
      </c>
      <c r="G68" s="10"/>
      <c r="H68" s="10">
        <f t="shared" si="8"/>
        <v>262628</v>
      </c>
      <c r="I68" s="10">
        <v>262628</v>
      </c>
      <c r="J68" s="10"/>
      <c r="K68" s="10">
        <f t="shared" si="9"/>
        <v>262628</v>
      </c>
    </row>
    <row r="69" spans="1:11" ht="15.5">
      <c r="A69" s="6"/>
      <c r="B69" s="30"/>
      <c r="C69" s="9"/>
      <c r="D69" s="9"/>
      <c r="E69" s="4"/>
      <c r="F69" s="9"/>
      <c r="G69" s="4"/>
      <c r="H69" s="4"/>
      <c r="I69" s="9"/>
      <c r="J69" s="9"/>
      <c r="K69" s="4"/>
    </row>
    <row r="70" spans="1:11" ht="15">
      <c r="A70" s="2" t="s">
        <v>55</v>
      </c>
      <c r="B70" s="29" t="s">
        <v>56</v>
      </c>
      <c r="C70" s="4">
        <f>C72+C76</f>
        <v>1400000</v>
      </c>
      <c r="D70" s="4">
        <f t="shared" ref="D70:E70" si="32">D72+D76</f>
        <v>180000</v>
      </c>
      <c r="E70" s="4">
        <f t="shared" si="32"/>
        <v>1580000</v>
      </c>
      <c r="F70" s="4">
        <v>1400000</v>
      </c>
      <c r="G70" s="4">
        <v>0</v>
      </c>
      <c r="H70" s="4">
        <f t="shared" ref="H70" si="33">H72+H76</f>
        <v>1400000</v>
      </c>
      <c r="I70" s="4">
        <v>1400000</v>
      </c>
      <c r="J70" s="4">
        <v>0</v>
      </c>
      <c r="K70" s="4">
        <f t="shared" ref="K70" si="34">K72+K76</f>
        <v>1400000</v>
      </c>
    </row>
    <row r="71" spans="1:11" ht="15.5">
      <c r="A71" s="6"/>
      <c r="B71" s="30"/>
      <c r="C71" s="9"/>
      <c r="D71" s="9"/>
      <c r="E71" s="47">
        <v>757244.19</v>
      </c>
      <c r="F71" s="9"/>
      <c r="G71" s="4"/>
      <c r="H71" s="4"/>
      <c r="I71" s="9"/>
      <c r="J71" s="9"/>
      <c r="K71" s="4"/>
    </row>
    <row r="72" spans="1:11" ht="15.5">
      <c r="A72" s="6" t="s">
        <v>57</v>
      </c>
      <c r="B72" s="30" t="s">
        <v>58</v>
      </c>
      <c r="C72" s="10">
        <v>780000</v>
      </c>
      <c r="D72" s="10"/>
      <c r="E72" s="10">
        <f t="shared" si="7"/>
        <v>780000</v>
      </c>
      <c r="F72" s="10">
        <v>780000</v>
      </c>
      <c r="G72" s="10"/>
      <c r="H72" s="10">
        <f t="shared" si="8"/>
        <v>780000</v>
      </c>
      <c r="I72" s="10">
        <v>780000</v>
      </c>
      <c r="J72" s="10"/>
      <c r="K72" s="10">
        <f t="shared" si="9"/>
        <v>780000</v>
      </c>
    </row>
    <row r="73" spans="1:11" ht="15.5">
      <c r="A73" s="6"/>
      <c r="B73" s="30"/>
      <c r="C73" s="9"/>
      <c r="D73" s="9"/>
      <c r="E73" s="10"/>
      <c r="F73" s="9"/>
      <c r="G73" s="10"/>
      <c r="H73" s="10"/>
      <c r="I73" s="9"/>
      <c r="J73" s="9"/>
      <c r="K73" s="10"/>
    </row>
    <row r="74" spans="1:11" ht="31.5" customHeight="1">
      <c r="A74" s="6" t="s">
        <v>59</v>
      </c>
      <c r="B74" s="30" t="s">
        <v>60</v>
      </c>
      <c r="C74" s="10">
        <v>780000</v>
      </c>
      <c r="D74" s="10"/>
      <c r="E74" s="10">
        <f t="shared" si="7"/>
        <v>780000</v>
      </c>
      <c r="F74" s="10">
        <v>780000</v>
      </c>
      <c r="G74" s="10"/>
      <c r="H74" s="10">
        <f t="shared" si="8"/>
        <v>780000</v>
      </c>
      <c r="I74" s="10">
        <v>780000</v>
      </c>
      <c r="J74" s="10"/>
      <c r="K74" s="10">
        <f t="shared" si="9"/>
        <v>780000</v>
      </c>
    </row>
    <row r="75" spans="1:11" ht="15.5">
      <c r="A75" s="6"/>
      <c r="B75" s="30"/>
      <c r="C75" s="9"/>
      <c r="D75" s="9"/>
      <c r="E75" s="47">
        <v>739429.92</v>
      </c>
      <c r="F75" s="9"/>
      <c r="G75" s="4"/>
      <c r="H75" s="4"/>
      <c r="I75" s="9"/>
      <c r="J75" s="9"/>
      <c r="K75" s="4"/>
    </row>
    <row r="76" spans="1:11" ht="15.5">
      <c r="A76" s="6" t="s">
        <v>61</v>
      </c>
      <c r="B76" s="30" t="s">
        <v>62</v>
      </c>
      <c r="C76" s="10">
        <v>620000</v>
      </c>
      <c r="D76" s="10">
        <v>180000</v>
      </c>
      <c r="E76" s="10">
        <f t="shared" si="7"/>
        <v>800000</v>
      </c>
      <c r="F76" s="10">
        <v>620000</v>
      </c>
      <c r="G76" s="10"/>
      <c r="H76" s="10">
        <f t="shared" si="8"/>
        <v>620000</v>
      </c>
      <c r="I76" s="10">
        <v>620000</v>
      </c>
      <c r="J76" s="10"/>
      <c r="K76" s="10">
        <f t="shared" si="9"/>
        <v>620000</v>
      </c>
    </row>
    <row r="77" spans="1:11" ht="15.5">
      <c r="A77" s="6"/>
      <c r="B77" s="30"/>
      <c r="C77" s="9"/>
      <c r="D77" s="9"/>
      <c r="E77" s="10"/>
      <c r="F77" s="9"/>
      <c r="G77" s="10"/>
      <c r="H77" s="10"/>
      <c r="I77" s="9"/>
      <c r="J77" s="9"/>
      <c r="K77" s="10"/>
    </row>
    <row r="78" spans="1:11" ht="44" customHeight="1">
      <c r="A78" s="6" t="s">
        <v>63</v>
      </c>
      <c r="B78" s="30" t="s">
        <v>64</v>
      </c>
      <c r="C78" s="10">
        <v>620000</v>
      </c>
      <c r="D78" s="10">
        <v>180000</v>
      </c>
      <c r="E78" s="10">
        <f t="shared" si="7"/>
        <v>800000</v>
      </c>
      <c r="F78" s="10">
        <v>620000</v>
      </c>
      <c r="G78" s="10"/>
      <c r="H78" s="10">
        <f t="shared" si="8"/>
        <v>620000</v>
      </c>
      <c r="I78" s="10">
        <v>620000</v>
      </c>
      <c r="J78" s="10"/>
      <c r="K78" s="10">
        <f t="shared" si="9"/>
        <v>620000</v>
      </c>
    </row>
    <row r="79" spans="1:11" ht="15.5">
      <c r="A79" s="6"/>
      <c r="B79" s="30"/>
      <c r="C79" s="9"/>
      <c r="D79" s="9"/>
      <c r="E79" s="47">
        <v>4120</v>
      </c>
      <c r="F79" s="9"/>
      <c r="G79" s="4"/>
      <c r="H79" s="4"/>
      <c r="I79" s="9"/>
      <c r="J79" s="9"/>
      <c r="K79" s="4"/>
    </row>
    <row r="80" spans="1:11" ht="15">
      <c r="A80" s="2" t="s">
        <v>65</v>
      </c>
      <c r="B80" s="29" t="s">
        <v>66</v>
      </c>
      <c r="C80" s="4">
        <f>C82</f>
        <v>5000</v>
      </c>
      <c r="D80" s="4">
        <f>D82</f>
        <v>-600</v>
      </c>
      <c r="E80" s="4">
        <f t="shared" ref="E80" si="35">E82</f>
        <v>4400</v>
      </c>
      <c r="F80" s="4">
        <f>F82</f>
        <v>6000</v>
      </c>
      <c r="G80" s="4">
        <f>G82</f>
        <v>0</v>
      </c>
      <c r="H80" s="4">
        <f t="shared" ref="H80" si="36">H82</f>
        <v>6000</v>
      </c>
      <c r="I80" s="4">
        <f>I82</f>
        <v>6000</v>
      </c>
      <c r="J80" s="4">
        <f>J82</f>
        <v>0</v>
      </c>
      <c r="K80" s="4">
        <f t="shared" ref="K80" si="37">K82</f>
        <v>6000</v>
      </c>
    </row>
    <row r="81" spans="1:11" ht="15">
      <c r="A81" s="2"/>
      <c r="B81" s="29"/>
      <c r="C81" s="8"/>
      <c r="D81" s="8"/>
      <c r="E81" s="4"/>
      <c r="F81" s="8"/>
      <c r="G81" s="4"/>
      <c r="H81" s="4"/>
      <c r="I81" s="8"/>
      <c r="J81" s="8"/>
      <c r="K81" s="4"/>
    </row>
    <row r="82" spans="1:11" ht="43.5" customHeight="1">
      <c r="A82" s="6" t="s">
        <v>67</v>
      </c>
      <c r="B82" s="30" t="s">
        <v>68</v>
      </c>
      <c r="C82" s="10">
        <f>C84</f>
        <v>5000</v>
      </c>
      <c r="D82" s="10">
        <f>D84</f>
        <v>-600</v>
      </c>
      <c r="E82" s="10">
        <f t="shared" ref="E82:E152" si="38">C82+D82</f>
        <v>4400</v>
      </c>
      <c r="F82" s="10">
        <f>F84</f>
        <v>6000</v>
      </c>
      <c r="G82" s="10"/>
      <c r="H82" s="10">
        <f t="shared" ref="H82:H152" si="39">F82+G82</f>
        <v>6000</v>
      </c>
      <c r="I82" s="10">
        <f>I84</f>
        <v>6000</v>
      </c>
      <c r="J82" s="10"/>
      <c r="K82" s="10">
        <f t="shared" ref="K82:K152" si="40">I82+J82</f>
        <v>6000</v>
      </c>
    </row>
    <row r="83" spans="1:11" ht="15.5">
      <c r="A83" s="2"/>
      <c r="B83" s="29"/>
      <c r="C83" s="9"/>
      <c r="D83" s="9"/>
      <c r="E83" s="10"/>
      <c r="F83" s="9"/>
      <c r="G83" s="10"/>
      <c r="H83" s="10"/>
      <c r="I83" s="9"/>
      <c r="J83" s="9"/>
      <c r="K83" s="10"/>
    </row>
    <row r="84" spans="1:11" ht="73.5" customHeight="1">
      <c r="A84" s="6" t="s">
        <v>69</v>
      </c>
      <c r="B84" s="30" t="s">
        <v>70</v>
      </c>
      <c r="C84" s="10">
        <v>5000</v>
      </c>
      <c r="D84" s="10">
        <v>-600</v>
      </c>
      <c r="E84" s="10">
        <f t="shared" si="38"/>
        <v>4400</v>
      </c>
      <c r="F84" s="10">
        <v>6000</v>
      </c>
      <c r="G84" s="10"/>
      <c r="H84" s="10">
        <f t="shared" si="39"/>
        <v>6000</v>
      </c>
      <c r="I84" s="10">
        <v>6000</v>
      </c>
      <c r="J84" s="10"/>
      <c r="K84" s="10">
        <f t="shared" si="40"/>
        <v>6000</v>
      </c>
    </row>
    <row r="85" spans="1:11" ht="15.5">
      <c r="A85" s="6"/>
      <c r="B85" s="30"/>
      <c r="C85" s="9"/>
      <c r="D85" s="9"/>
      <c r="E85" s="4"/>
      <c r="F85" s="9"/>
      <c r="G85" s="4"/>
      <c r="H85" s="4"/>
      <c r="I85" s="9"/>
      <c r="J85" s="9"/>
      <c r="K85" s="4"/>
    </row>
    <row r="86" spans="1:11" ht="32" customHeight="1">
      <c r="A86" s="2" t="s">
        <v>71</v>
      </c>
      <c r="B86" s="29" t="s">
        <v>72</v>
      </c>
      <c r="C86" s="8">
        <v>0</v>
      </c>
      <c r="D86" s="8"/>
      <c r="E86" s="4">
        <f t="shared" si="38"/>
        <v>0</v>
      </c>
      <c r="F86" s="4">
        <v>0</v>
      </c>
      <c r="G86" s="4"/>
      <c r="H86" s="4">
        <f t="shared" si="39"/>
        <v>0</v>
      </c>
      <c r="I86" s="4">
        <v>0</v>
      </c>
      <c r="J86" s="8"/>
      <c r="K86" s="4">
        <f t="shared" si="40"/>
        <v>0</v>
      </c>
    </row>
    <row r="87" spans="1:11" ht="15">
      <c r="A87" s="2"/>
      <c r="B87" s="29"/>
      <c r="C87" s="8"/>
      <c r="D87" s="8"/>
      <c r="E87" s="47">
        <v>448137.7</v>
      </c>
      <c r="F87" s="8"/>
      <c r="G87" s="4"/>
      <c r="H87" s="4"/>
      <c r="I87" s="8"/>
      <c r="J87" s="8"/>
      <c r="K87" s="4"/>
    </row>
    <row r="88" spans="1:11" ht="34.5" customHeight="1">
      <c r="A88" s="2" t="s">
        <v>73</v>
      </c>
      <c r="B88" s="29" t="s">
        <v>74</v>
      </c>
      <c r="C88" s="4">
        <f>C90</f>
        <v>347500</v>
      </c>
      <c r="D88" s="4">
        <f>D90</f>
        <v>148500</v>
      </c>
      <c r="E88" s="4">
        <f t="shared" ref="E88" si="41">E90</f>
        <v>496000</v>
      </c>
      <c r="F88" s="4">
        <f>F90</f>
        <v>347000</v>
      </c>
      <c r="G88" s="4">
        <f>G90</f>
        <v>0</v>
      </c>
      <c r="H88" s="4">
        <f t="shared" ref="H88" si="42">H90</f>
        <v>347000</v>
      </c>
      <c r="I88" s="4">
        <f>I90</f>
        <v>347000</v>
      </c>
      <c r="J88" s="4">
        <f>J90</f>
        <v>0</v>
      </c>
      <c r="K88" s="4">
        <f t="shared" ref="K88" si="43">K90</f>
        <v>347000</v>
      </c>
    </row>
    <row r="89" spans="1:11" ht="15.5">
      <c r="A89" s="6"/>
      <c r="B89" s="30"/>
      <c r="C89" s="9"/>
      <c r="D89" s="9"/>
      <c r="E89" s="4"/>
      <c r="F89" s="9"/>
      <c r="G89" s="4"/>
      <c r="H89" s="4"/>
      <c r="I89" s="9"/>
      <c r="J89" s="9"/>
      <c r="K89" s="4"/>
    </row>
    <row r="90" spans="1:11" ht="114" customHeight="1">
      <c r="A90" s="6" t="s">
        <v>121</v>
      </c>
      <c r="B90" s="30" t="s">
        <v>122</v>
      </c>
      <c r="C90" s="10">
        <f>C92</f>
        <v>347500</v>
      </c>
      <c r="D90" s="10">
        <f>D92</f>
        <v>148500</v>
      </c>
      <c r="E90" s="10">
        <f t="shared" si="38"/>
        <v>496000</v>
      </c>
      <c r="F90" s="10">
        <f>F92</f>
        <v>347000</v>
      </c>
      <c r="G90" s="10"/>
      <c r="H90" s="10">
        <f t="shared" si="39"/>
        <v>347000</v>
      </c>
      <c r="I90" s="10">
        <f>I92</f>
        <v>347000</v>
      </c>
      <c r="J90" s="10"/>
      <c r="K90" s="10">
        <f t="shared" si="40"/>
        <v>347000</v>
      </c>
    </row>
    <row r="91" spans="1:11" ht="11.5" customHeight="1">
      <c r="A91" s="6"/>
      <c r="B91" s="30"/>
      <c r="C91" s="9"/>
      <c r="D91" s="9"/>
      <c r="E91" s="10"/>
      <c r="F91" s="9"/>
      <c r="G91" s="10"/>
      <c r="H91" s="10"/>
      <c r="I91" s="9"/>
      <c r="J91" s="9"/>
      <c r="K91" s="10"/>
    </row>
    <row r="92" spans="1:11" ht="102" customHeight="1">
      <c r="A92" s="6" t="s">
        <v>120</v>
      </c>
      <c r="B92" s="31" t="s">
        <v>119</v>
      </c>
      <c r="C92" s="10">
        <v>347500</v>
      </c>
      <c r="D92" s="10">
        <v>148500</v>
      </c>
      <c r="E92" s="10">
        <f t="shared" si="38"/>
        <v>496000</v>
      </c>
      <c r="F92" s="10">
        <v>347000</v>
      </c>
      <c r="G92" s="10"/>
      <c r="H92" s="10">
        <f t="shared" si="39"/>
        <v>347000</v>
      </c>
      <c r="I92" s="10">
        <v>347000</v>
      </c>
      <c r="J92" s="10"/>
      <c r="K92" s="10">
        <f t="shared" si="40"/>
        <v>347000</v>
      </c>
    </row>
    <row r="93" spans="1:11" ht="5.5" customHeight="1">
      <c r="A93" s="6"/>
      <c r="B93" s="30"/>
      <c r="C93" s="9"/>
      <c r="D93" s="9"/>
      <c r="E93" s="4"/>
      <c r="F93" s="9"/>
      <c r="G93" s="4"/>
      <c r="H93" s="4"/>
      <c r="I93" s="9"/>
      <c r="J93" s="9"/>
      <c r="K93" s="4"/>
    </row>
    <row r="94" spans="1:11" ht="28">
      <c r="A94" s="2" t="s">
        <v>75</v>
      </c>
      <c r="B94" s="29" t="s">
        <v>76</v>
      </c>
      <c r="C94" s="4">
        <f>C96</f>
        <v>650000</v>
      </c>
      <c r="D94" s="4">
        <f t="shared" ref="D94:E94" si="44">D96</f>
        <v>17252127.52</v>
      </c>
      <c r="E94" s="4">
        <f t="shared" si="44"/>
        <v>17902127.52</v>
      </c>
      <c r="F94" s="4">
        <f>F96</f>
        <v>700000</v>
      </c>
      <c r="G94" s="4">
        <f>G96</f>
        <v>0</v>
      </c>
      <c r="H94" s="4">
        <f t="shared" ref="H94" si="45">H96</f>
        <v>700000</v>
      </c>
      <c r="I94" s="4">
        <f>I96</f>
        <v>750000</v>
      </c>
      <c r="J94" s="4">
        <f>J96</f>
        <v>0</v>
      </c>
      <c r="K94" s="4">
        <f t="shared" ref="K94" si="46">K96</f>
        <v>750000</v>
      </c>
    </row>
    <row r="95" spans="1:11" ht="15.5">
      <c r="A95" s="6"/>
      <c r="B95" s="30"/>
      <c r="C95" s="9"/>
      <c r="D95" s="9"/>
      <c r="E95" s="47">
        <v>491000</v>
      </c>
      <c r="F95" s="9"/>
      <c r="G95" s="4"/>
      <c r="H95" s="4"/>
      <c r="I95" s="9"/>
      <c r="J95" s="9"/>
      <c r="K95" s="4"/>
    </row>
    <row r="96" spans="1:11" ht="15.5">
      <c r="A96" s="6" t="s">
        <v>77</v>
      </c>
      <c r="B96" s="30" t="s">
        <v>78</v>
      </c>
      <c r="C96" s="10">
        <f>C98+C100</f>
        <v>650000</v>
      </c>
      <c r="D96" s="10">
        <f>D98+D100</f>
        <v>17252127.52</v>
      </c>
      <c r="E96" s="10">
        <f t="shared" si="38"/>
        <v>17902127.52</v>
      </c>
      <c r="F96" s="10">
        <f>F98</f>
        <v>700000</v>
      </c>
      <c r="G96" s="10"/>
      <c r="H96" s="10">
        <f t="shared" si="39"/>
        <v>700000</v>
      </c>
      <c r="I96" s="10">
        <f>I98</f>
        <v>750000</v>
      </c>
      <c r="J96" s="10"/>
      <c r="K96" s="10">
        <f t="shared" si="40"/>
        <v>750000</v>
      </c>
    </row>
    <row r="97" spans="1:11" ht="15.5">
      <c r="A97" s="6"/>
      <c r="B97" s="30"/>
      <c r="C97" s="9"/>
      <c r="D97" s="9"/>
      <c r="E97" s="10"/>
      <c r="F97" s="9"/>
      <c r="G97" s="10"/>
      <c r="H97" s="10"/>
      <c r="I97" s="9"/>
      <c r="J97" s="9"/>
      <c r="K97" s="10"/>
    </row>
    <row r="98" spans="1:11" ht="34" customHeight="1">
      <c r="A98" s="6" t="s">
        <v>79</v>
      </c>
      <c r="B98" s="30" t="s">
        <v>80</v>
      </c>
      <c r="C98" s="10">
        <v>650000</v>
      </c>
      <c r="D98" s="10">
        <v>30000</v>
      </c>
      <c r="E98" s="10">
        <f t="shared" si="38"/>
        <v>680000</v>
      </c>
      <c r="F98" s="10">
        <v>700000</v>
      </c>
      <c r="G98" s="10"/>
      <c r="H98" s="10">
        <f t="shared" si="39"/>
        <v>700000</v>
      </c>
      <c r="I98" s="10">
        <v>750000</v>
      </c>
      <c r="J98" s="10"/>
      <c r="K98" s="10">
        <f t="shared" si="40"/>
        <v>750000</v>
      </c>
    </row>
    <row r="99" spans="1:11" ht="17.5" customHeight="1">
      <c r="A99" s="6"/>
      <c r="B99" s="30"/>
      <c r="C99" s="10"/>
      <c r="D99" s="10"/>
      <c r="E99" s="10"/>
      <c r="F99" s="10"/>
      <c r="G99" s="10"/>
      <c r="H99" s="10"/>
      <c r="I99" s="10"/>
      <c r="J99" s="10"/>
      <c r="K99" s="10"/>
    </row>
    <row r="100" spans="1:11" ht="34" customHeight="1">
      <c r="A100" s="6" t="s">
        <v>154</v>
      </c>
      <c r="B100" s="30" t="s">
        <v>155</v>
      </c>
      <c r="C100" s="10"/>
      <c r="D100" s="10">
        <v>17222127.52</v>
      </c>
      <c r="E100" s="10">
        <v>17222127.52</v>
      </c>
      <c r="F100" s="10"/>
      <c r="G100" s="10"/>
      <c r="H100" s="10"/>
      <c r="I100" s="10"/>
      <c r="J100" s="10"/>
      <c r="K100" s="10"/>
    </row>
    <row r="101" spans="1:11" ht="15.5">
      <c r="A101" s="6"/>
      <c r="B101" s="30"/>
      <c r="C101" s="9"/>
      <c r="D101" s="9"/>
      <c r="E101" s="4"/>
      <c r="F101" s="9"/>
      <c r="G101" s="4"/>
      <c r="H101" s="4"/>
      <c r="I101" s="9"/>
      <c r="J101" s="9"/>
      <c r="K101" s="4"/>
    </row>
    <row r="102" spans="1:11" ht="28">
      <c r="A102" s="2" t="s">
        <v>81</v>
      </c>
      <c r="B102" s="29" t="s">
        <v>82</v>
      </c>
      <c r="C102" s="8">
        <v>0</v>
      </c>
      <c r="D102" s="8"/>
      <c r="E102" s="4">
        <f t="shared" si="38"/>
        <v>0</v>
      </c>
      <c r="F102" s="4">
        <v>0</v>
      </c>
      <c r="G102" s="4"/>
      <c r="H102" s="4">
        <f t="shared" si="39"/>
        <v>0</v>
      </c>
      <c r="I102" s="4">
        <v>0</v>
      </c>
      <c r="J102" s="8"/>
      <c r="K102" s="4">
        <f t="shared" si="40"/>
        <v>0</v>
      </c>
    </row>
    <row r="103" spans="1:11" ht="15.5">
      <c r="A103" s="6"/>
      <c r="B103" s="30"/>
      <c r="C103" s="9"/>
      <c r="D103" s="9"/>
      <c r="E103" s="47">
        <v>88610.41</v>
      </c>
      <c r="F103" s="9"/>
      <c r="G103" s="4"/>
      <c r="H103" s="4"/>
      <c r="I103" s="9"/>
      <c r="J103" s="9"/>
      <c r="K103" s="4"/>
    </row>
    <row r="104" spans="1:11" ht="15">
      <c r="A104" s="2" t="s">
        <v>83</v>
      </c>
      <c r="B104" s="29" t="s">
        <v>84</v>
      </c>
      <c r="C104" s="8">
        <f>C106</f>
        <v>10000</v>
      </c>
      <c r="D104" s="8">
        <f t="shared" ref="D104" si="47">D106</f>
        <v>80000</v>
      </c>
      <c r="E104" s="4">
        <f t="shared" si="38"/>
        <v>90000</v>
      </c>
      <c r="F104" s="4">
        <v>10000</v>
      </c>
      <c r="G104" s="4">
        <v>0</v>
      </c>
      <c r="H104" s="4">
        <f t="shared" si="39"/>
        <v>10000</v>
      </c>
      <c r="I104" s="4">
        <v>10000</v>
      </c>
      <c r="J104" s="4">
        <v>0</v>
      </c>
      <c r="K104" s="4">
        <f t="shared" si="40"/>
        <v>10000</v>
      </c>
    </row>
    <row r="105" spans="1:11" ht="15">
      <c r="A105" s="2"/>
      <c r="B105" s="29"/>
      <c r="C105" s="8"/>
      <c r="D105" s="8"/>
      <c r="E105" s="4"/>
      <c r="F105" s="8"/>
      <c r="G105" s="4"/>
      <c r="H105" s="4"/>
      <c r="I105" s="8"/>
      <c r="J105" s="8"/>
      <c r="K105" s="4"/>
    </row>
    <row r="106" spans="1:11" ht="28">
      <c r="A106" s="6" t="s">
        <v>135</v>
      </c>
      <c r="B106" s="30" t="s">
        <v>134</v>
      </c>
      <c r="C106" s="9">
        <f>C108</f>
        <v>10000</v>
      </c>
      <c r="D106" s="9">
        <f>D108</f>
        <v>80000</v>
      </c>
      <c r="E106" s="10">
        <f t="shared" si="38"/>
        <v>90000</v>
      </c>
      <c r="F106" s="10">
        <f t="shared" ref="F106" si="48">F108</f>
        <v>10000</v>
      </c>
      <c r="G106" s="10"/>
      <c r="H106" s="10">
        <f t="shared" si="39"/>
        <v>10000</v>
      </c>
      <c r="I106" s="10">
        <f t="shared" ref="I106" si="49">I108</f>
        <v>10000</v>
      </c>
      <c r="J106" s="8"/>
      <c r="K106" s="10">
        <f t="shared" si="40"/>
        <v>10000</v>
      </c>
    </row>
    <row r="107" spans="1:11" ht="13" customHeight="1">
      <c r="A107" s="2"/>
      <c r="B107" s="29"/>
      <c r="C107" s="9"/>
      <c r="D107" s="9"/>
      <c r="E107" s="10"/>
      <c r="F107" s="9"/>
      <c r="G107" s="10"/>
      <c r="H107" s="10"/>
      <c r="I107" s="9"/>
      <c r="J107" s="8"/>
      <c r="K107" s="10"/>
    </row>
    <row r="108" spans="1:11" ht="42">
      <c r="A108" s="6" t="s">
        <v>132</v>
      </c>
      <c r="B108" s="30" t="s">
        <v>133</v>
      </c>
      <c r="C108" s="9">
        <v>10000</v>
      </c>
      <c r="D108" s="9">
        <v>80000</v>
      </c>
      <c r="E108" s="10">
        <f t="shared" si="38"/>
        <v>90000</v>
      </c>
      <c r="F108" s="10">
        <v>10000</v>
      </c>
      <c r="G108" s="10"/>
      <c r="H108" s="10">
        <f t="shared" si="39"/>
        <v>10000</v>
      </c>
      <c r="I108" s="10">
        <v>10000</v>
      </c>
      <c r="J108" s="8"/>
      <c r="K108" s="10">
        <f t="shared" si="40"/>
        <v>10000</v>
      </c>
    </row>
    <row r="109" spans="1:11" ht="15">
      <c r="A109" s="2"/>
      <c r="B109" s="29"/>
      <c r="C109" s="8"/>
      <c r="D109" s="8"/>
      <c r="E109" s="4"/>
      <c r="G109" s="4"/>
      <c r="H109" s="4"/>
      <c r="J109" s="8"/>
      <c r="K109" s="4"/>
    </row>
    <row r="110" spans="1:11" ht="15">
      <c r="A110" s="2" t="s">
        <v>85</v>
      </c>
      <c r="B110" s="29" t="s">
        <v>86</v>
      </c>
      <c r="C110" s="43">
        <f>C112</f>
        <v>9160</v>
      </c>
      <c r="D110" s="43">
        <f>D112</f>
        <v>-9160</v>
      </c>
      <c r="E110" s="4">
        <f>E114</f>
        <v>0</v>
      </c>
      <c r="F110" s="4">
        <v>0</v>
      </c>
      <c r="G110" s="4"/>
      <c r="H110" s="4">
        <f>H114</f>
        <v>0</v>
      </c>
      <c r="I110" s="4">
        <v>0</v>
      </c>
      <c r="J110" s="8"/>
      <c r="K110" s="4">
        <f>K114</f>
        <v>0</v>
      </c>
    </row>
    <row r="111" spans="1:11" ht="12" customHeight="1">
      <c r="A111" s="2"/>
      <c r="B111" s="29"/>
      <c r="C111" s="44"/>
      <c r="D111" s="44"/>
      <c r="E111" s="4"/>
      <c r="G111" s="4"/>
      <c r="H111" s="4"/>
      <c r="J111" s="9"/>
      <c r="K111" s="4"/>
    </row>
    <row r="112" spans="1:11" ht="15.5">
      <c r="A112" s="6" t="s">
        <v>138</v>
      </c>
      <c r="B112" s="30" t="s">
        <v>139</v>
      </c>
      <c r="C112" s="44">
        <f>C114</f>
        <v>9160</v>
      </c>
      <c r="D112" s="44">
        <f>D114</f>
        <v>-9160</v>
      </c>
      <c r="E112" s="10">
        <f>E114</f>
        <v>0</v>
      </c>
      <c r="F112" s="10">
        <v>0</v>
      </c>
      <c r="G112" s="10"/>
      <c r="H112" s="10">
        <f>H114</f>
        <v>0</v>
      </c>
      <c r="I112" s="10">
        <v>0</v>
      </c>
      <c r="J112" s="9"/>
      <c r="K112" s="10">
        <f>K114</f>
        <v>0</v>
      </c>
    </row>
    <row r="113" spans="1:11" ht="11.5" customHeight="1">
      <c r="A113" s="2"/>
      <c r="B113" s="29"/>
      <c r="C113" s="44"/>
      <c r="D113" s="44"/>
      <c r="E113" s="10"/>
      <c r="G113" s="10"/>
      <c r="H113" s="10"/>
      <c r="J113" s="9"/>
      <c r="K113" s="10"/>
    </row>
    <row r="114" spans="1:11" ht="28">
      <c r="A114" s="6" t="s">
        <v>137</v>
      </c>
      <c r="B114" s="30" t="s">
        <v>136</v>
      </c>
      <c r="C114" s="44">
        <v>9160</v>
      </c>
      <c r="D114" s="44">
        <v>-9160</v>
      </c>
      <c r="E114" s="10">
        <f>C114+D114</f>
        <v>0</v>
      </c>
      <c r="F114" s="10">
        <v>0</v>
      </c>
      <c r="G114" s="10"/>
      <c r="H114" s="10">
        <v>0</v>
      </c>
      <c r="I114" s="10">
        <v>0</v>
      </c>
      <c r="J114" s="9"/>
      <c r="K114" s="10">
        <v>0</v>
      </c>
    </row>
    <row r="115" spans="1:11" ht="15.5">
      <c r="A115" s="2"/>
      <c r="B115" s="29"/>
      <c r="C115" s="9"/>
      <c r="D115" s="9"/>
      <c r="E115" s="4"/>
      <c r="G115" s="4"/>
      <c r="H115" s="4"/>
      <c r="J115" s="9"/>
      <c r="K115" s="4"/>
    </row>
    <row r="116" spans="1:11" ht="15">
      <c r="A116" s="13" t="s">
        <v>87</v>
      </c>
      <c r="B116" s="29" t="s">
        <v>88</v>
      </c>
      <c r="C116" s="14">
        <f>C118</f>
        <v>6785647.3200000003</v>
      </c>
      <c r="D116" s="14">
        <f t="shared" ref="D116:G116" si="50">D118</f>
        <v>566898.65</v>
      </c>
      <c r="E116" s="14">
        <f t="shared" si="50"/>
        <v>7352545.9699999997</v>
      </c>
      <c r="F116" s="14">
        <f t="shared" si="50"/>
        <v>3606400</v>
      </c>
      <c r="G116" s="14">
        <f t="shared" si="50"/>
        <v>-600</v>
      </c>
      <c r="H116" s="14">
        <f t="shared" ref="H116:J116" si="51">H118</f>
        <v>3605800</v>
      </c>
      <c r="I116" s="14">
        <f t="shared" si="51"/>
        <v>3501400</v>
      </c>
      <c r="J116" s="14">
        <f t="shared" si="51"/>
        <v>-700</v>
      </c>
      <c r="K116" s="14">
        <f t="shared" ref="K116" si="52">K118</f>
        <v>3500700</v>
      </c>
    </row>
    <row r="117" spans="1:11" ht="15.5">
      <c r="A117" s="16"/>
      <c r="B117" s="32"/>
      <c r="C117" s="17"/>
      <c r="D117" s="17"/>
      <c r="E117" s="4"/>
      <c r="F117" s="15"/>
      <c r="G117" s="4"/>
      <c r="H117" s="4"/>
      <c r="I117" s="15"/>
      <c r="J117" s="15"/>
      <c r="K117" s="4"/>
    </row>
    <row r="118" spans="1:11" ht="35.5" customHeight="1">
      <c r="A118" s="13" t="s">
        <v>89</v>
      </c>
      <c r="B118" s="29" t="s">
        <v>90</v>
      </c>
      <c r="C118" s="14">
        <f>C120+C126+C134+C144</f>
        <v>6785647.3200000003</v>
      </c>
      <c r="D118" s="14">
        <f>D120+D126+D134+D144</f>
        <v>566898.65</v>
      </c>
      <c r="E118" s="14">
        <f>E120+E126+E134+E144</f>
        <v>7352545.9699999997</v>
      </c>
      <c r="F118" s="14">
        <f>F120+F126+F134</f>
        <v>3606400</v>
      </c>
      <c r="G118" s="14">
        <f>G120+G126+G134</f>
        <v>-600</v>
      </c>
      <c r="H118" s="14">
        <f>H120+H126+H134+H144</f>
        <v>3605800</v>
      </c>
      <c r="I118" s="14">
        <f>I120+I126+I134</f>
        <v>3501400</v>
      </c>
      <c r="J118" s="14">
        <f>J120+J126+J134</f>
        <v>-700</v>
      </c>
      <c r="K118" s="14">
        <f>K120+K126+K134+K144</f>
        <v>3500700</v>
      </c>
    </row>
    <row r="119" spans="1:11" ht="15">
      <c r="A119" s="18"/>
      <c r="B119" s="32"/>
      <c r="C119" s="18"/>
      <c r="D119" s="18"/>
      <c r="E119" s="4"/>
      <c r="F119" s="18"/>
      <c r="G119" s="4"/>
      <c r="H119" s="4"/>
      <c r="I119" s="18"/>
      <c r="J119" s="18"/>
      <c r="K119" s="4"/>
    </row>
    <row r="120" spans="1:11" ht="28">
      <c r="A120" s="13" t="s">
        <v>91</v>
      </c>
      <c r="B120" s="29" t="s">
        <v>92</v>
      </c>
      <c r="C120" s="14">
        <f>C122</f>
        <v>3119000</v>
      </c>
      <c r="D120" s="14">
        <f t="shared" ref="D120:G120" si="53">D122</f>
        <v>0</v>
      </c>
      <c r="E120" s="14">
        <f t="shared" si="53"/>
        <v>3119000</v>
      </c>
      <c r="F120" s="14">
        <f t="shared" si="53"/>
        <v>3119000</v>
      </c>
      <c r="G120" s="14">
        <f t="shared" si="53"/>
        <v>0</v>
      </c>
      <c r="H120" s="14">
        <f t="shared" ref="H120:J120" si="54">H122</f>
        <v>3119000</v>
      </c>
      <c r="I120" s="14">
        <f t="shared" si="54"/>
        <v>2969000</v>
      </c>
      <c r="J120" s="14">
        <f t="shared" si="54"/>
        <v>0</v>
      </c>
      <c r="K120" s="14">
        <f t="shared" ref="K120" si="55">K122</f>
        <v>2969000</v>
      </c>
    </row>
    <row r="121" spans="1:11" ht="11" customHeight="1">
      <c r="A121" s="18"/>
      <c r="B121" s="32"/>
      <c r="C121" s="18"/>
      <c r="D121" s="18"/>
      <c r="E121" s="4"/>
      <c r="F121" s="18"/>
      <c r="G121" s="4"/>
      <c r="H121" s="4"/>
      <c r="I121" s="18"/>
      <c r="J121" s="18"/>
      <c r="K121" s="4"/>
    </row>
    <row r="122" spans="1:11" ht="21.5" customHeight="1">
      <c r="A122" s="20" t="s">
        <v>93</v>
      </c>
      <c r="B122" s="30" t="s">
        <v>94</v>
      </c>
      <c r="C122" s="21">
        <f>C124</f>
        <v>3119000</v>
      </c>
      <c r="D122" s="21"/>
      <c r="E122" s="10">
        <f t="shared" si="38"/>
        <v>3119000</v>
      </c>
      <c r="F122" s="21">
        <f t="shared" ref="F122" si="56">F124</f>
        <v>3119000</v>
      </c>
      <c r="G122" s="10"/>
      <c r="H122" s="10">
        <f t="shared" si="39"/>
        <v>3119000</v>
      </c>
      <c r="I122" s="21">
        <f t="shared" ref="I122" si="57">I124</f>
        <v>2969000</v>
      </c>
      <c r="J122" s="21"/>
      <c r="K122" s="10">
        <f t="shared" si="40"/>
        <v>2969000</v>
      </c>
    </row>
    <row r="123" spans="1:11" ht="11.5" customHeight="1">
      <c r="A123" s="18"/>
      <c r="B123" s="32"/>
      <c r="C123" s="18"/>
      <c r="D123" s="18"/>
      <c r="E123" s="10"/>
      <c r="F123" s="18"/>
      <c r="G123" s="10"/>
      <c r="H123" s="10"/>
      <c r="I123" s="18"/>
      <c r="J123" s="18"/>
      <c r="K123" s="10"/>
    </row>
    <row r="124" spans="1:11" ht="28">
      <c r="A124" s="20" t="s">
        <v>95</v>
      </c>
      <c r="B124" s="31" t="s">
        <v>96</v>
      </c>
      <c r="C124" s="21">
        <v>3119000</v>
      </c>
      <c r="D124" s="21"/>
      <c r="E124" s="10">
        <f t="shared" si="38"/>
        <v>3119000</v>
      </c>
      <c r="F124" s="21">
        <v>3119000</v>
      </c>
      <c r="G124" s="10"/>
      <c r="H124" s="10">
        <f t="shared" si="39"/>
        <v>3119000</v>
      </c>
      <c r="I124" s="21">
        <v>2969000</v>
      </c>
      <c r="J124" s="21"/>
      <c r="K124" s="10">
        <f t="shared" si="40"/>
        <v>2969000</v>
      </c>
    </row>
    <row r="125" spans="1:11" ht="15.5">
      <c r="A125" s="18"/>
      <c r="B125" s="32"/>
      <c r="C125" s="18"/>
      <c r="D125" s="18"/>
      <c r="E125" s="10">
        <f t="shared" si="38"/>
        <v>0</v>
      </c>
      <c r="F125" s="18"/>
      <c r="G125" s="10"/>
      <c r="H125" s="10">
        <f t="shared" si="39"/>
        <v>0</v>
      </c>
      <c r="I125" s="18"/>
      <c r="J125" s="18"/>
      <c r="K125" s="10">
        <f t="shared" si="40"/>
        <v>0</v>
      </c>
    </row>
    <row r="126" spans="1:11" ht="31.5" customHeight="1">
      <c r="A126" s="13" t="s">
        <v>97</v>
      </c>
      <c r="B126" s="29" t="s">
        <v>98</v>
      </c>
      <c r="C126" s="14">
        <f>C128+C132</f>
        <v>0</v>
      </c>
      <c r="D126" s="14">
        <f t="shared" ref="D126:E126" si="58">D128+D132</f>
        <v>0</v>
      </c>
      <c r="E126" s="14">
        <f t="shared" si="58"/>
        <v>0</v>
      </c>
      <c r="F126" s="14">
        <f t="shared" ref="F126" si="59">F128</f>
        <v>0</v>
      </c>
      <c r="G126" s="14"/>
      <c r="H126" s="14">
        <f t="shared" ref="H126" si="60">H128+H132</f>
        <v>0</v>
      </c>
      <c r="I126" s="14">
        <f>I128</f>
        <v>0</v>
      </c>
      <c r="J126" s="14"/>
      <c r="K126" s="14">
        <f t="shared" ref="K126" si="61">K128+K132</f>
        <v>0</v>
      </c>
    </row>
    <row r="127" spans="1:11" ht="14.5" customHeight="1">
      <c r="A127" s="18"/>
      <c r="B127" s="32"/>
      <c r="C127" s="18"/>
      <c r="D127" s="18"/>
      <c r="E127" s="10"/>
      <c r="F127" s="18"/>
      <c r="G127" s="10"/>
      <c r="H127" s="10"/>
      <c r="I127" s="18"/>
      <c r="J127" s="18"/>
      <c r="K127" s="10"/>
    </row>
    <row r="128" spans="1:11" ht="0.5" hidden="1" customHeight="1">
      <c r="A128" s="20" t="s">
        <v>99</v>
      </c>
      <c r="B128" s="30" t="s">
        <v>100</v>
      </c>
      <c r="C128" s="15">
        <v>0</v>
      </c>
      <c r="D128" s="15"/>
      <c r="E128" s="10">
        <f t="shared" si="38"/>
        <v>0</v>
      </c>
      <c r="F128" s="15">
        <v>0</v>
      </c>
      <c r="G128" s="10"/>
      <c r="H128" s="10">
        <f t="shared" si="39"/>
        <v>0</v>
      </c>
      <c r="I128" s="21">
        <f>I130</f>
        <v>0</v>
      </c>
      <c r="J128" s="15"/>
      <c r="K128" s="10">
        <f t="shared" si="40"/>
        <v>0</v>
      </c>
    </row>
    <row r="129" spans="1:11" ht="15.5" hidden="1" customHeight="1">
      <c r="A129" s="18"/>
      <c r="B129" s="32"/>
      <c r="C129" s="18"/>
      <c r="D129" s="18"/>
      <c r="E129" s="10">
        <f t="shared" si="38"/>
        <v>0</v>
      </c>
      <c r="F129" s="18"/>
      <c r="G129" s="10"/>
      <c r="H129" s="10">
        <f t="shared" si="39"/>
        <v>0</v>
      </c>
      <c r="I129" s="18"/>
      <c r="J129" s="18"/>
      <c r="K129" s="10">
        <f t="shared" si="40"/>
        <v>0</v>
      </c>
    </row>
    <row r="130" spans="1:11" ht="42" hidden="1" customHeight="1">
      <c r="A130" s="20" t="s">
        <v>101</v>
      </c>
      <c r="B130" s="30" t="s">
        <v>102</v>
      </c>
      <c r="C130" s="15">
        <v>0</v>
      </c>
      <c r="D130" s="15"/>
      <c r="E130" s="10">
        <f t="shared" si="38"/>
        <v>0</v>
      </c>
      <c r="F130" s="15">
        <v>0</v>
      </c>
      <c r="G130" s="10"/>
      <c r="H130" s="10">
        <f t="shared" si="39"/>
        <v>0</v>
      </c>
      <c r="I130" s="21">
        <v>0</v>
      </c>
      <c r="J130" s="15"/>
      <c r="K130" s="10">
        <f t="shared" si="40"/>
        <v>0</v>
      </c>
    </row>
    <row r="131" spans="1:11" ht="15.5" hidden="1" customHeight="1">
      <c r="A131" s="20"/>
      <c r="B131" s="30"/>
      <c r="C131" s="15"/>
      <c r="D131" s="15"/>
      <c r="E131" s="10">
        <f t="shared" si="38"/>
        <v>0</v>
      </c>
      <c r="F131" s="18"/>
      <c r="G131" s="10"/>
      <c r="H131" s="10">
        <f t="shared" si="39"/>
        <v>0</v>
      </c>
      <c r="I131" s="18"/>
      <c r="J131" s="15"/>
      <c r="K131" s="10">
        <f t="shared" si="40"/>
        <v>0</v>
      </c>
    </row>
    <row r="132" spans="1:11" ht="56">
      <c r="A132" s="39" t="s">
        <v>125</v>
      </c>
      <c r="B132" s="30" t="s">
        <v>126</v>
      </c>
      <c r="C132" s="15"/>
      <c r="D132" s="21"/>
      <c r="E132" s="10">
        <f t="shared" si="38"/>
        <v>0</v>
      </c>
      <c r="F132" s="10">
        <v>0</v>
      </c>
      <c r="G132" s="10"/>
      <c r="H132" s="10">
        <f t="shared" si="39"/>
        <v>0</v>
      </c>
      <c r="I132" s="10">
        <v>0</v>
      </c>
      <c r="J132" s="15"/>
      <c r="K132" s="10">
        <f t="shared" si="40"/>
        <v>0</v>
      </c>
    </row>
    <row r="133" spans="1:11" ht="15">
      <c r="A133" s="18"/>
      <c r="B133" s="32"/>
      <c r="C133" s="18"/>
      <c r="D133" s="18"/>
      <c r="E133" s="4"/>
      <c r="G133" s="4"/>
      <c r="H133" s="4"/>
      <c r="J133" s="18"/>
      <c r="K133" s="4"/>
    </row>
    <row r="134" spans="1:11" ht="28">
      <c r="A134" s="13" t="s">
        <v>103</v>
      </c>
      <c r="B134" s="29" t="s">
        <v>104</v>
      </c>
      <c r="C134" s="14">
        <f>C136+C140</f>
        <v>443300</v>
      </c>
      <c r="D134" s="14">
        <f>D136+D140</f>
        <v>600</v>
      </c>
      <c r="E134" s="14">
        <f>E136+E140</f>
        <v>443900</v>
      </c>
      <c r="F134" s="14">
        <f t="shared" ref="F134:G134" si="62">F136+F140</f>
        <v>487400</v>
      </c>
      <c r="G134" s="14">
        <f t="shared" si="62"/>
        <v>-600</v>
      </c>
      <c r="H134" s="14">
        <f>H136+H140</f>
        <v>486800</v>
      </c>
      <c r="I134" s="14">
        <f t="shared" ref="I134:J134" si="63">I136+I140</f>
        <v>532400</v>
      </c>
      <c r="J134" s="14">
        <f t="shared" si="63"/>
        <v>-700</v>
      </c>
      <c r="K134" s="14">
        <f>K136+K140</f>
        <v>531700</v>
      </c>
    </row>
    <row r="135" spans="1:11" ht="15">
      <c r="A135" s="18"/>
      <c r="B135" s="32"/>
      <c r="C135" s="18"/>
      <c r="D135" s="18"/>
      <c r="E135" s="4"/>
      <c r="F135" s="18"/>
      <c r="G135" s="4"/>
      <c r="H135" s="4"/>
      <c r="I135" s="18"/>
      <c r="J135" s="18"/>
      <c r="K135" s="4"/>
    </row>
    <row r="136" spans="1:11" ht="42">
      <c r="A136" s="20" t="s">
        <v>105</v>
      </c>
      <c r="B136" s="31" t="s">
        <v>106</v>
      </c>
      <c r="C136" s="21">
        <f>C138</f>
        <v>7800</v>
      </c>
      <c r="D136" s="21"/>
      <c r="E136" s="10">
        <f t="shared" si="38"/>
        <v>7800</v>
      </c>
      <c r="F136" s="21">
        <f t="shared" ref="F136" si="64">F138</f>
        <v>7100</v>
      </c>
      <c r="G136" s="10"/>
      <c r="H136" s="10">
        <f t="shared" si="39"/>
        <v>7100</v>
      </c>
      <c r="I136" s="21">
        <f t="shared" ref="I136" si="65">I138</f>
        <v>7100</v>
      </c>
      <c r="J136" s="21"/>
      <c r="K136" s="10">
        <f t="shared" si="40"/>
        <v>7100</v>
      </c>
    </row>
    <row r="137" spans="1:11" ht="15.5">
      <c r="A137" s="18"/>
      <c r="B137" s="32"/>
      <c r="C137" s="18"/>
      <c r="D137" s="18"/>
      <c r="E137" s="10"/>
      <c r="F137" s="18"/>
      <c r="G137" s="10"/>
      <c r="H137" s="10"/>
      <c r="I137" s="18"/>
      <c r="J137" s="18"/>
      <c r="K137" s="10"/>
    </row>
    <row r="138" spans="1:11" ht="42">
      <c r="A138" s="20" t="s">
        <v>107</v>
      </c>
      <c r="B138" s="31" t="s">
        <v>117</v>
      </c>
      <c r="C138" s="21">
        <v>7800</v>
      </c>
      <c r="D138" s="21"/>
      <c r="E138" s="10">
        <f t="shared" si="38"/>
        <v>7800</v>
      </c>
      <c r="F138" s="21">
        <v>7100</v>
      </c>
      <c r="G138" s="10"/>
      <c r="H138" s="10">
        <f t="shared" si="39"/>
        <v>7100</v>
      </c>
      <c r="I138" s="21">
        <v>7100</v>
      </c>
      <c r="J138" s="21"/>
      <c r="K138" s="10">
        <f t="shared" si="40"/>
        <v>7100</v>
      </c>
    </row>
    <row r="139" spans="1:11" ht="15.5">
      <c r="A139" s="20"/>
      <c r="B139" s="31"/>
      <c r="C139" s="21"/>
      <c r="D139" s="21"/>
      <c r="E139" s="10"/>
      <c r="F139" s="21"/>
      <c r="G139" s="10"/>
      <c r="H139" s="10"/>
      <c r="I139" s="21"/>
      <c r="J139" s="21"/>
      <c r="K139" s="10"/>
    </row>
    <row r="140" spans="1:11" ht="42">
      <c r="A140" s="20" t="s">
        <v>108</v>
      </c>
      <c r="B140" s="30" t="s">
        <v>109</v>
      </c>
      <c r="C140" s="21">
        <f>C142</f>
        <v>435500</v>
      </c>
      <c r="D140" s="21">
        <v>600</v>
      </c>
      <c r="E140" s="10">
        <f t="shared" si="38"/>
        <v>436100</v>
      </c>
      <c r="F140" s="21">
        <f t="shared" ref="F140:G140" si="66">F142</f>
        <v>480300</v>
      </c>
      <c r="G140" s="21">
        <f t="shared" si="66"/>
        <v>-600</v>
      </c>
      <c r="H140" s="10">
        <f t="shared" si="39"/>
        <v>479700</v>
      </c>
      <c r="I140" s="21">
        <f t="shared" ref="I140:J140" si="67">I142</f>
        <v>525300</v>
      </c>
      <c r="J140" s="21">
        <f t="shared" si="67"/>
        <v>-700</v>
      </c>
      <c r="K140" s="10">
        <f t="shared" si="40"/>
        <v>524600</v>
      </c>
    </row>
    <row r="141" spans="1:11" ht="15.5">
      <c r="A141" s="18"/>
      <c r="B141" s="32"/>
      <c r="C141" s="18"/>
      <c r="D141" s="18"/>
      <c r="E141" s="10"/>
      <c r="F141" s="18"/>
      <c r="G141" s="10"/>
      <c r="H141" s="10"/>
      <c r="I141" s="18"/>
      <c r="J141" s="18"/>
      <c r="K141" s="10"/>
    </row>
    <row r="142" spans="1:11" ht="42">
      <c r="A142" s="20" t="s">
        <v>110</v>
      </c>
      <c r="B142" s="30" t="s">
        <v>111</v>
      </c>
      <c r="C142" s="21">
        <v>435500</v>
      </c>
      <c r="D142" s="21">
        <v>600</v>
      </c>
      <c r="E142" s="10">
        <f t="shared" si="38"/>
        <v>436100</v>
      </c>
      <c r="F142" s="21">
        <v>480300</v>
      </c>
      <c r="G142" s="10">
        <v>-600</v>
      </c>
      <c r="H142" s="10">
        <f t="shared" si="39"/>
        <v>479700</v>
      </c>
      <c r="I142" s="21">
        <v>525300</v>
      </c>
      <c r="J142" s="21">
        <v>-700</v>
      </c>
      <c r="K142" s="10">
        <f t="shared" si="40"/>
        <v>524600</v>
      </c>
    </row>
    <row r="143" spans="1:11" ht="15.5">
      <c r="A143" s="20"/>
      <c r="B143" s="30"/>
      <c r="C143" s="21"/>
      <c r="D143" s="21"/>
      <c r="E143" s="10"/>
      <c r="G143" s="10"/>
      <c r="H143" s="10"/>
      <c r="J143" s="21"/>
      <c r="K143" s="10"/>
    </row>
    <row r="144" spans="1:11" ht="15">
      <c r="A144" s="13" t="s">
        <v>112</v>
      </c>
      <c r="B144" s="29" t="s">
        <v>113</v>
      </c>
      <c r="C144" s="41">
        <f>C150</f>
        <v>3223347.32</v>
      </c>
      <c r="D144" s="41">
        <f>D150</f>
        <v>566298.65</v>
      </c>
      <c r="E144" s="41">
        <f t="shared" ref="E144" si="68">E152</f>
        <v>3789645.9699999997</v>
      </c>
      <c r="F144" s="4">
        <v>0</v>
      </c>
      <c r="G144" s="4">
        <v>0</v>
      </c>
      <c r="H144" s="41">
        <f t="shared" ref="H144" si="69">H152</f>
        <v>0</v>
      </c>
      <c r="I144" s="4">
        <v>0</v>
      </c>
      <c r="J144" s="4">
        <v>0</v>
      </c>
      <c r="K144" s="41">
        <f t="shared" ref="K144" si="70">K152</f>
        <v>0</v>
      </c>
    </row>
    <row r="145" spans="1:11" ht="13.5" customHeight="1">
      <c r="A145" s="13"/>
      <c r="B145" s="29"/>
      <c r="C145" s="16"/>
      <c r="D145" s="16"/>
      <c r="E145" s="10"/>
      <c r="F145" s="18"/>
      <c r="G145" s="10"/>
      <c r="H145" s="10"/>
      <c r="I145" s="18"/>
      <c r="J145" s="16"/>
      <c r="K145" s="10"/>
    </row>
    <row r="146" spans="1:11" ht="73" hidden="1" customHeight="1">
      <c r="A146" s="42" t="s">
        <v>131</v>
      </c>
      <c r="B146" s="30" t="s">
        <v>128</v>
      </c>
      <c r="C146" s="16"/>
      <c r="D146" s="16"/>
      <c r="E146" s="10"/>
      <c r="G146" s="10"/>
      <c r="H146" s="10"/>
      <c r="J146" s="16"/>
      <c r="K146" s="10"/>
    </row>
    <row r="147" spans="1:11" ht="17" hidden="1" customHeight="1">
      <c r="A147" s="42"/>
      <c r="B147" s="30"/>
      <c r="C147" s="16"/>
      <c r="D147" s="16"/>
      <c r="E147" s="10"/>
      <c r="G147" s="10"/>
      <c r="H147" s="10"/>
      <c r="J147" s="16"/>
      <c r="K147" s="10"/>
    </row>
    <row r="148" spans="1:11" ht="70" hidden="1" customHeight="1">
      <c r="A148" s="42" t="s">
        <v>130</v>
      </c>
      <c r="B148" s="30" t="s">
        <v>129</v>
      </c>
      <c r="C148" s="16"/>
      <c r="D148" s="16"/>
      <c r="E148" s="10"/>
      <c r="G148" s="10"/>
      <c r="H148" s="10"/>
      <c r="J148" s="16"/>
      <c r="K148" s="10"/>
    </row>
    <row r="149" spans="1:11" ht="15.5" hidden="1" customHeight="1">
      <c r="A149" s="42"/>
      <c r="B149" s="30"/>
      <c r="C149" s="16"/>
      <c r="D149" s="16"/>
      <c r="E149" s="10"/>
      <c r="G149" s="10"/>
      <c r="H149" s="10"/>
      <c r="J149" s="16"/>
      <c r="K149" s="10"/>
    </row>
    <row r="150" spans="1:11" ht="28">
      <c r="A150" s="20" t="s">
        <v>141</v>
      </c>
      <c r="B150" s="30" t="s">
        <v>140</v>
      </c>
      <c r="C150" s="40">
        <f>C152</f>
        <v>3223347.32</v>
      </c>
      <c r="D150" s="40">
        <f>D152</f>
        <v>566298.65</v>
      </c>
      <c r="E150" s="10">
        <f>C150+D150</f>
        <v>3789645.9699999997</v>
      </c>
      <c r="F150" s="10">
        <v>0</v>
      </c>
      <c r="G150" s="10"/>
      <c r="H150" s="10">
        <f>F150+G150</f>
        <v>0</v>
      </c>
      <c r="I150" s="10">
        <v>0</v>
      </c>
      <c r="J150" s="16"/>
      <c r="K150" s="10">
        <f>I150+J150</f>
        <v>0</v>
      </c>
    </row>
    <row r="151" spans="1:11" ht="15.5">
      <c r="A151" s="13"/>
      <c r="B151" s="29"/>
      <c r="C151" s="16"/>
      <c r="D151" s="16"/>
      <c r="E151" s="10"/>
      <c r="G151" s="10"/>
      <c r="H151" s="10"/>
      <c r="J151" s="16"/>
      <c r="K151" s="10"/>
    </row>
    <row r="152" spans="1:11" ht="28">
      <c r="A152" s="20" t="s">
        <v>124</v>
      </c>
      <c r="B152" s="30" t="s">
        <v>127</v>
      </c>
      <c r="C152" s="40">
        <v>3223347.32</v>
      </c>
      <c r="D152" s="40">
        <v>566298.65</v>
      </c>
      <c r="E152" s="10">
        <f t="shared" si="38"/>
        <v>3789645.9699999997</v>
      </c>
      <c r="F152" s="10">
        <v>0</v>
      </c>
      <c r="G152" s="10"/>
      <c r="H152" s="10">
        <f t="shared" si="39"/>
        <v>0</v>
      </c>
      <c r="I152" s="10">
        <v>0</v>
      </c>
      <c r="J152" s="16"/>
      <c r="K152" s="10">
        <f t="shared" si="40"/>
        <v>0</v>
      </c>
    </row>
    <row r="153" spans="1:11" ht="15.5">
      <c r="A153" s="13"/>
      <c r="B153" s="29"/>
      <c r="C153" s="16"/>
      <c r="D153" s="16"/>
      <c r="E153" s="10"/>
      <c r="G153" s="10"/>
      <c r="H153" s="10"/>
      <c r="J153" s="16"/>
      <c r="K153" s="10"/>
    </row>
    <row r="154" spans="1:11" ht="15.5">
      <c r="A154" s="18"/>
      <c r="B154" s="32"/>
      <c r="C154" s="18"/>
      <c r="D154" s="18"/>
      <c r="E154" s="10"/>
      <c r="G154" s="10"/>
      <c r="H154" s="10"/>
      <c r="J154" s="18"/>
      <c r="K154" s="10"/>
    </row>
    <row r="155" spans="1:11" ht="17.5">
      <c r="A155" s="19"/>
      <c r="B155" s="33" t="s">
        <v>114</v>
      </c>
      <c r="C155" s="22">
        <f>C116+C12</f>
        <v>27157529.32</v>
      </c>
      <c r="D155" s="22">
        <f t="shared" ref="D155:K155" si="71">D116+D12</f>
        <v>21784386.169999998</v>
      </c>
      <c r="E155" s="22">
        <f t="shared" si="71"/>
        <v>48941915.489999995</v>
      </c>
      <c r="F155" s="22">
        <f t="shared" si="71"/>
        <v>25368549</v>
      </c>
      <c r="G155" s="22">
        <f t="shared" si="71"/>
        <v>-600</v>
      </c>
      <c r="H155" s="22">
        <f t="shared" si="71"/>
        <v>25367949</v>
      </c>
      <c r="I155" s="22">
        <f t="shared" si="71"/>
        <v>26724499</v>
      </c>
      <c r="J155" s="22">
        <f t="shared" si="71"/>
        <v>-700</v>
      </c>
      <c r="K155" s="22">
        <f t="shared" si="71"/>
        <v>26723799</v>
      </c>
    </row>
    <row r="156" spans="1:11" ht="15.5">
      <c r="A156" s="5"/>
    </row>
  </sheetData>
  <mergeCells count="14">
    <mergeCell ref="C1:K2"/>
    <mergeCell ref="A8:A9"/>
    <mergeCell ref="B8:B9"/>
    <mergeCell ref="C8:C9"/>
    <mergeCell ref="A5:K5"/>
    <mergeCell ref="D8:D9"/>
    <mergeCell ref="E8:E9"/>
    <mergeCell ref="G8:G9"/>
    <mergeCell ref="F8:F9"/>
    <mergeCell ref="F7:K7"/>
    <mergeCell ref="H8:H9"/>
    <mergeCell ref="I8:I9"/>
    <mergeCell ref="J8:J9"/>
    <mergeCell ref="K8:K9"/>
  </mergeCells>
  <hyperlinks>
    <hyperlink ref="B22" r:id="rId1" display="consultantplus://offline/ref=45E055F1D63663B62F97E2E1473FB020348D2A72C25A9CB84B2415F82CB6237B51B50AA9B79C3B92W3tDL"/>
    <hyperlink ref="B24" r:id="rId2" display="consultantplus://offline/ref=93EB105A8FF49B0BBFE39957AD763711143D0F608D51553393417F0D3149ADD84030F28CAC8FC9wEt9L"/>
    <hyperlink ref="B26" r:id="rId3" display="consultantplus://offline/ref=93EB105A8FF49B0BBFE39957AD763711143D0F608D51553393417F0D3149ADD84030F28CAC8FC9wEt9L"/>
    <hyperlink ref="B28" r:id="rId4" display="consultantplus://offline/ref=93EB105A8FF49B0BBFE39957AD763711143D0F608D51553393417F0D3149ADD84030F28CAC8FC9wEt9L"/>
  </hyperlinks>
  <pageMargins left="0.3" right="0.16" top="0.31496062992125984" bottom="0.23622047244094491" header="0.19685039370078741" footer="0.23622047244094491"/>
  <pageSetup paperSize="9" scale="65" orientation="landscape" horizontalDpi="180" verticalDpi="18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2024-12-10T11:32:14Z</dcterms:modified>
</cp:coreProperties>
</file>